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worksheets/sheet5.xml" ContentType="application/vnd.openxmlformats-officedocument.spreadsheetml.worksheet+xml"/>
  <Override PartName="/xl/chartsheets/sheet2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3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manue\Google Drive\Anuario\VIII Sector turístico\"/>
    </mc:Choice>
  </mc:AlternateContent>
  <xr:revisionPtr revIDLastSave="0" documentId="13_ncr:1_{7AF49AEE-5ACE-43BF-83CF-D688034DABF6}" xr6:coauthVersionLast="36" xr6:coauthVersionMax="47" xr10:uidLastSave="{00000000-0000-0000-0000-000000000000}"/>
  <bookViews>
    <workbookView xWindow="-120" yWindow="-120" windowWidth="29040" windowHeight="15840" firstSheet="2" activeTab="13" xr2:uid="{00000000-000D-0000-FFFF-FFFF00000000}"/>
  </bookViews>
  <sheets>
    <sheet name="Gráfico 1" sheetId="11" r:id="rId1"/>
    <sheet name="Gráfico 2" sheetId="12" r:id="rId2"/>
    <sheet name="Hoja3" sheetId="13" r:id="rId3"/>
    <sheet name="Datos g4" sheetId="1" r:id="rId4"/>
    <sheet name="Gráfico4" sheetId="14" r:id="rId5"/>
    <sheet name="Datos g5" sheetId="2" r:id="rId6"/>
    <sheet name="Gráfico5" sheetId="15" r:id="rId7"/>
    <sheet name="Gráfico 6" sheetId="5" r:id="rId8"/>
    <sheet name="Datos g7" sheetId="7" r:id="rId9"/>
    <sheet name="Gráfico7" sheetId="18" r:id="rId10"/>
    <sheet name="Gráfico 8" sheetId="20" r:id="rId11"/>
    <sheet name="Gráfico 9" sheetId="9" r:id="rId12"/>
    <sheet name="Datos g10" sheetId="10" r:id="rId13"/>
    <sheet name="Gráfico10" sheetId="21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" i="10" l="1"/>
  <c r="C2" i="10"/>
  <c r="D2" i="10"/>
  <c r="B3" i="10"/>
  <c r="C3" i="10"/>
  <c r="D3" i="10"/>
  <c r="B4" i="10"/>
  <c r="C4" i="10"/>
  <c r="D4" i="10"/>
  <c r="B5" i="10"/>
  <c r="C5" i="10"/>
  <c r="D5" i="10"/>
  <c r="B6" i="10"/>
  <c r="C6" i="10"/>
  <c r="D6" i="10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" i="7"/>
  <c r="G24" i="1"/>
</calcChain>
</file>

<file path=xl/sharedStrings.xml><?xml version="1.0" encoding="utf-8"?>
<sst xmlns="http://schemas.openxmlformats.org/spreadsheetml/2006/main" count="72" uniqueCount="53">
  <si>
    <t>Ano 2023 noites</t>
  </si>
  <si>
    <t>Variación noites 23/22</t>
  </si>
  <si>
    <t>Galicia</t>
  </si>
  <si>
    <t>Noites 2023</t>
  </si>
  <si>
    <t>T. Santiago</t>
  </si>
  <si>
    <t>Ría de Vigo e Baixo Miño</t>
  </si>
  <si>
    <t>Ría de Arousa</t>
  </si>
  <si>
    <t>Ría e T. Pontevedra</t>
  </si>
  <si>
    <t>Lugo-Terra Chá</t>
  </si>
  <si>
    <t>Mariña Lucense</t>
  </si>
  <si>
    <t>Ferrolterra</t>
  </si>
  <si>
    <t>Costa da Morte</t>
  </si>
  <si>
    <t>Ribeira Sacra</t>
  </si>
  <si>
    <t>O Ribeiro</t>
  </si>
  <si>
    <t>Deza-Tabeirós</t>
  </si>
  <si>
    <t>Ría de Muros e Noia</t>
  </si>
  <si>
    <t>Ancares-Courel</t>
  </si>
  <si>
    <t>Verín-Viana</t>
  </si>
  <si>
    <t>Celanova-Limia</t>
  </si>
  <si>
    <t>Manzaneda Trevinca</t>
  </si>
  <si>
    <t>Cámpings</t>
  </si>
  <si>
    <t>Albergues</t>
  </si>
  <si>
    <t>Establecementos hoteleiros</t>
  </si>
  <si>
    <t>Resto de España</t>
  </si>
  <si>
    <t>Estranxeiro</t>
  </si>
  <si>
    <t>Gráfico 1</t>
  </si>
  <si>
    <t>Gráfico 2</t>
  </si>
  <si>
    <t>Gráfico 3</t>
  </si>
  <si>
    <t>Gráfico 6</t>
  </si>
  <si>
    <t>Demanda turística e variación da demanda turística</t>
  </si>
  <si>
    <t>Distribución da demanda hoteleira turística por destinos urbanos</t>
  </si>
  <si>
    <t>Grafico 8</t>
  </si>
  <si>
    <t>Distribución da demanda turística segundo as tipoloxías de aloxamento</t>
  </si>
  <si>
    <t>Grafico 9</t>
  </si>
  <si>
    <t>Apartamentos turísticos</t>
  </si>
  <si>
    <t>Distribución territorial do número de vivendas de uso turístico</t>
  </si>
  <si>
    <t>Distribución territorial do número de prazas de vivendas de uso turístico</t>
  </si>
  <si>
    <t>Ratio do número de vivendas de uso turístico sobre o total de vivendas</t>
  </si>
  <si>
    <t>xan.</t>
  </si>
  <si>
    <t>feb.</t>
  </si>
  <si>
    <t>mar.</t>
  </si>
  <si>
    <t>abr.</t>
  </si>
  <si>
    <t>mai.</t>
  </si>
  <si>
    <t>xuñ.</t>
  </si>
  <si>
    <t>xul.</t>
  </si>
  <si>
    <t>ago.</t>
  </si>
  <si>
    <t>set.</t>
  </si>
  <si>
    <t>out.</t>
  </si>
  <si>
    <t>nov.</t>
  </si>
  <si>
    <t>dec.</t>
  </si>
  <si>
    <t>A Coruña-As Mariñas</t>
  </si>
  <si>
    <t>T. Ourense-Allariz</t>
  </si>
  <si>
    <t>Turismo rural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</si>
</sst>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color theme="1"/>
      <name val="Museo Sans 500"/>
      <family val="3"/>
    </font>
    <font>
      <b/>
      <sz val="20"/>
      <color theme="4"/>
      <name val="Museo Sans 500"/>
      <family val="3"/>
    </font>
    <font>
      <b/>
      <sz val="20"/>
      <name val="Museo Sans 500"/>
      <family val="3"/>
    </font>
    <font>
      <b/>
      <sz val="13"/>
      <color theme="4"/>
      <name val="Museo Sans 500"/>
      <family val="3"/>
    </font>
    <font>
      <b/>
      <sz val="13"/>
      <color theme="1"/>
      <name val="Museo Sans 500"/>
      <family val="3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0" fontId="2" fillId="0" borderId="0"/>
  </cellStyleXfs>
  <cellXfs count="15">
    <xf numFmtId="0" fontId="0" fillId="0" borderId="0" xfId="0"/>
    <xf numFmtId="0" fontId="0" fillId="0" borderId="0" xfId="1" applyNumberFormat="1" applyFont="1"/>
    <xf numFmtId="164" fontId="0" fillId="0" borderId="0" xfId="1" applyNumberFormat="1" applyFont="1"/>
    <xf numFmtId="3" fontId="0" fillId="0" borderId="0" xfId="0" applyNumberFormat="1"/>
    <xf numFmtId="0" fontId="0" fillId="2" borderId="0" xfId="0" applyFill="1" applyAlignment="1">
      <alignment vertical="center" wrapText="1"/>
    </xf>
    <xf numFmtId="3" fontId="0" fillId="2" borderId="0" xfId="0" applyNumberFormat="1" applyFill="1" applyAlignment="1">
      <alignment vertical="center" wrapText="1"/>
    </xf>
    <xf numFmtId="165" fontId="0" fillId="0" borderId="0" xfId="1" applyNumberFormat="1" applyFont="1"/>
    <xf numFmtId="0" fontId="1" fillId="0" borderId="0" xfId="0" applyFont="1"/>
    <xf numFmtId="3" fontId="1" fillId="0" borderId="0" xfId="0" applyNumberFormat="1" applyFont="1"/>
    <xf numFmtId="0" fontId="3" fillId="0" borderId="0" xfId="0" applyFont="1" applyAlignment="1">
      <alignment vertical="center"/>
    </xf>
    <xf numFmtId="0" fontId="4" fillId="0" borderId="0" xfId="2" applyFont="1" applyAlignment="1">
      <alignment horizontal="left" vertical="center" readingOrder="1"/>
    </xf>
    <xf numFmtId="0" fontId="5" fillId="0" borderId="0" xfId="0" applyFont="1"/>
    <xf numFmtId="0" fontId="4" fillId="0" borderId="0" xfId="0" applyFont="1"/>
    <xf numFmtId="0" fontId="6" fillId="0" borderId="0" xfId="2" applyFont="1" applyAlignment="1">
      <alignment horizontal="left" vertical="center" readingOrder="1"/>
    </xf>
    <xf numFmtId="0" fontId="7" fillId="0" borderId="0" xfId="0" applyFont="1" applyAlignment="1">
      <alignment vertical="center"/>
    </xf>
  </cellXfs>
  <cellStyles count="3">
    <cellStyle name="Normal" xfId="0" builtinId="0"/>
    <cellStyle name="Normal 5" xfId="2" xr:uid="{3439B440-A0D4-4A62-9FE4-875A1DB200EB}"/>
    <cellStyle name="Porcentaje" xfId="1" builtinId="5"/>
  </cellStyles>
  <dxfs count="0"/>
  <tableStyles count="0" defaultTableStyle="TableStyleMedium2" defaultPivotStyle="PivotStyleLight16"/>
  <colors>
    <mruColors>
      <color rgb="FFF5D000"/>
      <color rgb="FF009999"/>
      <color rgb="FFC81638"/>
      <color rgb="FFE8305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0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2.xml"/><Relationship Id="rId12" Type="http://schemas.openxmlformats.org/officeDocument/2006/relationships/worksheet" Target="worksheets/sheet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5" Type="http://schemas.openxmlformats.org/officeDocument/2006/relationships/chartsheet" Target="chartsheets/sheet1.xml"/><Relationship Id="rId15" Type="http://schemas.openxmlformats.org/officeDocument/2006/relationships/theme" Target="theme/theme1.xml"/><Relationship Id="rId10" Type="http://schemas.openxmlformats.org/officeDocument/2006/relationships/chartsheet" Target="chartsheets/sheet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7.xml"/><Relationship Id="rId14" Type="http://schemas.openxmlformats.org/officeDocument/2006/relationships/chartsheet" Target="chart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2000" b="1">
                <a:solidFill>
                  <a:schemeClr val="accent1"/>
                </a:solidFill>
              </a:rPr>
              <a:t>Gráfico 4</a:t>
            </a:r>
          </a:p>
          <a:p>
            <a:pPr algn="l">
              <a:defRPr sz="2000" b="1"/>
            </a:pPr>
            <a:r>
              <a:rPr lang="es-ES" sz="2000" b="1"/>
              <a:t>Evolución da demanda en establecementos turísticos</a:t>
            </a:r>
          </a:p>
          <a:p>
            <a:pPr algn="l">
              <a:defRPr sz="2000" b="1"/>
            </a:pPr>
            <a:r>
              <a:rPr lang="es-ES" sz="1600" b="1"/>
              <a:t>Ano</a:t>
            </a:r>
            <a:r>
              <a:rPr lang="es-ES" sz="1600" b="1" baseline="0"/>
              <a:t> </a:t>
            </a:r>
            <a:r>
              <a:rPr lang="es-ES" sz="1600" b="1"/>
              <a:t>2023</a:t>
            </a:r>
          </a:p>
        </c:rich>
      </c:tx>
      <c:layout>
        <c:manualLayout>
          <c:xMode val="edge"/>
          <c:yMode val="edge"/>
          <c:x val="5.7301395468772366E-3"/>
          <c:y val="1.04590811919531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2685505041669"/>
          <c:y val="0.21838561528798137"/>
          <c:w val="0.86502364241726992"/>
          <c:h val="0.72079853355446188"/>
        </c:manualLayout>
      </c:layout>
      <c:lineChart>
        <c:grouping val="standard"/>
        <c:varyColors val="0"/>
        <c:ser>
          <c:idx val="0"/>
          <c:order val="0"/>
          <c:tx>
            <c:strRef>
              <c:f>'Datos g4'!$B$1</c:f>
              <c:strCache>
                <c:ptCount val="1"/>
                <c:pt idx="0">
                  <c:v>Ano 2023 noites</c:v>
                </c:pt>
              </c:strCache>
            </c:strRef>
          </c:tx>
          <c:spPr>
            <a:ln w="508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0969508470204185E-3"/>
                  <c:y val="2.719361109907813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F41-4C62-B137-79DA6A1852BF}"/>
                </c:ext>
              </c:extLst>
            </c:dLbl>
            <c:dLbl>
              <c:idx val="1"/>
              <c:layout>
                <c:manualLayout>
                  <c:x val="9.5595519763809166E-3"/>
                  <c:y val="6.27544871517172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41-4C62-B137-79DA6A1852BF}"/>
                </c:ext>
              </c:extLst>
            </c:dLbl>
            <c:dLbl>
              <c:idx val="3"/>
              <c:layout>
                <c:manualLayout>
                  <c:x val="-1.365650282340131E-3"/>
                  <c:y val="1.882634614551563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F41-4C62-B137-79DA6A1852BF}"/>
                </c:ext>
              </c:extLst>
            </c:dLbl>
            <c:dLbl>
              <c:idx val="4"/>
              <c:layout>
                <c:manualLayout>
                  <c:x val="9.5595519763809166E-3"/>
                  <c:y val="2.091816238390625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F41-4C62-B137-79DA6A1852BF}"/>
                </c:ext>
              </c:extLst>
            </c:dLbl>
            <c:dLbl>
              <c:idx val="10"/>
              <c:layout>
                <c:manualLayout>
                  <c:x val="-2.7313005646802621E-3"/>
                  <c:y val="3.34690598142500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F41-4C62-B137-79DA6A1852B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g4'!$A$2:$A$12</c:f>
              <c:strCache>
                <c:ptCount val="11"/>
                <c:pt idx="0">
                  <c:v>xan.</c:v>
                </c:pt>
                <c:pt idx="1">
                  <c:v>feb.</c:v>
                </c:pt>
                <c:pt idx="2">
                  <c:v>mar.</c:v>
                </c:pt>
                <c:pt idx="3">
                  <c:v>abr.</c:v>
                </c:pt>
                <c:pt idx="4">
                  <c:v>mai.</c:v>
                </c:pt>
                <c:pt idx="5">
                  <c:v>xuñ.</c:v>
                </c:pt>
                <c:pt idx="6">
                  <c:v>xul.</c:v>
                </c:pt>
                <c:pt idx="7">
                  <c:v>ago.</c:v>
                </c:pt>
                <c:pt idx="8">
                  <c:v>set.</c:v>
                </c:pt>
                <c:pt idx="9">
                  <c:v>out.</c:v>
                </c:pt>
                <c:pt idx="10">
                  <c:v>nov.</c:v>
                </c:pt>
              </c:strCache>
            </c:strRef>
          </c:cat>
          <c:val>
            <c:numRef>
              <c:f>'Datos g4'!$B$2:$B$12</c:f>
              <c:numCache>
                <c:formatCode>#,##0</c:formatCode>
                <c:ptCount val="11"/>
                <c:pt idx="0">
                  <c:v>360047</c:v>
                </c:pt>
                <c:pt idx="1">
                  <c:v>388962</c:v>
                </c:pt>
                <c:pt idx="2">
                  <c:v>552854</c:v>
                </c:pt>
                <c:pt idx="3">
                  <c:v>989432</c:v>
                </c:pt>
                <c:pt idx="4">
                  <c:v>1079876</c:v>
                </c:pt>
                <c:pt idx="5">
                  <c:v>1347416</c:v>
                </c:pt>
                <c:pt idx="6">
                  <c:v>2124989</c:v>
                </c:pt>
                <c:pt idx="7">
                  <c:v>2704192</c:v>
                </c:pt>
                <c:pt idx="8">
                  <c:v>1550159</c:v>
                </c:pt>
                <c:pt idx="9">
                  <c:v>1141213</c:v>
                </c:pt>
                <c:pt idx="10">
                  <c:v>572302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1-4C62-B137-79DA6A185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0862047"/>
        <c:axId val="1490855807"/>
      </c:lineChart>
      <c:catAx>
        <c:axId val="1490862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490855807"/>
        <c:crosses val="autoZero"/>
        <c:auto val="1"/>
        <c:lblAlgn val="ctr"/>
        <c:lblOffset val="100"/>
        <c:noMultiLvlLbl val="0"/>
      </c:catAx>
      <c:valAx>
        <c:axId val="1490855807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1490862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Museo Sans 500" panose="02000000000000000000" pitchFamily="50" charset="0"/>
        </a:defRPr>
      </a:pPr>
      <a:endParaRPr lang="es-E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r>
              <a:rPr lang="es-ES" sz="2000" b="1">
                <a:solidFill>
                  <a:schemeClr val="accent1"/>
                </a:solidFill>
              </a:rPr>
              <a:t>Gráfico 5</a:t>
            </a:r>
          </a:p>
          <a:p>
            <a:pPr algn="l">
              <a:defRPr sz="2000" b="1"/>
            </a:pPr>
            <a:r>
              <a:rPr lang="es-ES" sz="2000" b="1"/>
              <a:t>Variación da demanda turística no período 2022-2023</a:t>
            </a:r>
          </a:p>
        </c:rich>
      </c:tx>
      <c:layout>
        <c:manualLayout>
          <c:xMode val="edge"/>
          <c:yMode val="edge"/>
          <c:x val="3.9673725483450294E-3"/>
          <c:y val="6.267029748652629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5949069868202209E-2"/>
          <c:y val="0.15819397690739356"/>
          <c:w val="0.92493546649579583"/>
          <c:h val="0.7706267111993138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'Datos g5'!$B$1</c:f>
              <c:strCache>
                <c:ptCount val="1"/>
                <c:pt idx="0">
                  <c:v>Variación noites 23/22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g5'!$A$2:$A$13</c:f>
              <c:strCache>
                <c:ptCount val="12"/>
                <c:pt idx="0">
                  <c:v>xan.</c:v>
                </c:pt>
                <c:pt idx="1">
                  <c:v>feb.</c:v>
                </c:pt>
                <c:pt idx="2">
                  <c:v>mar.</c:v>
                </c:pt>
                <c:pt idx="3">
                  <c:v>abr.</c:v>
                </c:pt>
                <c:pt idx="4">
                  <c:v>mai.</c:v>
                </c:pt>
                <c:pt idx="5">
                  <c:v>xuñ.</c:v>
                </c:pt>
                <c:pt idx="6">
                  <c:v>xul.</c:v>
                </c:pt>
                <c:pt idx="7">
                  <c:v>ago.</c:v>
                </c:pt>
                <c:pt idx="8">
                  <c:v>set.</c:v>
                </c:pt>
                <c:pt idx="9">
                  <c:v>out.</c:v>
                </c:pt>
                <c:pt idx="10">
                  <c:v>nov.</c:v>
                </c:pt>
                <c:pt idx="11">
                  <c:v>dec.</c:v>
                </c:pt>
              </c:strCache>
            </c:strRef>
          </c:cat>
          <c:val>
            <c:numRef>
              <c:f>'Datos g5'!$B$2:$B$13</c:f>
              <c:numCache>
                <c:formatCode>General</c:formatCode>
                <c:ptCount val="12"/>
                <c:pt idx="0" formatCode="0.0">
                  <c:v>32</c:v>
                </c:pt>
                <c:pt idx="1">
                  <c:v>7.9</c:v>
                </c:pt>
                <c:pt idx="2">
                  <c:v>20.2</c:v>
                </c:pt>
                <c:pt idx="3">
                  <c:v>14.8</c:v>
                </c:pt>
                <c:pt idx="4">
                  <c:v>7.5</c:v>
                </c:pt>
                <c:pt idx="5">
                  <c:v>3.1</c:v>
                </c:pt>
                <c:pt idx="6">
                  <c:v>0.2</c:v>
                </c:pt>
                <c:pt idx="7">
                  <c:v>2.5</c:v>
                </c:pt>
                <c:pt idx="8">
                  <c:v>7.9</c:v>
                </c:pt>
                <c:pt idx="9">
                  <c:v>4.5999999999999996</c:v>
                </c:pt>
                <c:pt idx="10">
                  <c:v>-0.3</c:v>
                </c:pt>
                <c:pt idx="11">
                  <c:v>9.1999999999999993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00-44B4-925A-AAF644E90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-27"/>
        <c:axId val="517960864"/>
        <c:axId val="1373923823"/>
      </c:barChart>
      <c:catAx>
        <c:axId val="517960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373923823"/>
        <c:crosses val="autoZero"/>
        <c:auto val="1"/>
        <c:lblAlgn val="ctr"/>
        <c:lblOffset val="100"/>
        <c:noMultiLvlLbl val="0"/>
      </c:catAx>
      <c:valAx>
        <c:axId val="1373923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17960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ysClr val="windowText" lastClr="000000"/>
          </a:solidFill>
          <a:latin typeface="Museo Sans 500" panose="02000000000000000000" pitchFamily="50" charset="0"/>
          <a:cs typeface="Arial" panose="020B0604020202020204" pitchFamily="34" charset="0"/>
        </a:defRPr>
      </a:pPr>
      <a:endParaRPr lang="es-E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2000" b="1" i="0" u="none" strike="noStrike" baseline="0">
                <a:solidFill>
                  <a:schemeClr val="accent1"/>
                </a:solidFill>
                <a:effectLst/>
              </a:rPr>
              <a:t>Gráfico 7</a:t>
            </a:r>
          </a:p>
          <a:p>
            <a:pPr algn="l">
              <a:defRPr sz="2000" b="1">
                <a:solidFill>
                  <a:sysClr val="windowText" lastClr="000000"/>
                </a:solidFill>
              </a:defRPr>
            </a:pPr>
            <a:r>
              <a:rPr lang="es-ES" sz="2000" b="1" i="0" u="none" strike="noStrike" baseline="0">
                <a:solidFill>
                  <a:sysClr val="windowText" lastClr="000000"/>
                </a:solidFill>
                <a:effectLst/>
              </a:rPr>
              <a:t>Demanda turística hoteleira por áreas turísticas</a:t>
            </a:r>
            <a:endParaRPr lang="es-ES" sz="2000" b="1">
              <a:solidFill>
                <a:sysClr val="windowText" lastClr="000000"/>
              </a:solidFill>
            </a:endParaRPr>
          </a:p>
        </c:rich>
      </c:tx>
      <c:layout>
        <c:manualLayout>
          <c:xMode val="edge"/>
          <c:yMode val="edge"/>
          <c:x val="6.148556610477811E-3"/>
          <c:y val="1.04450495810877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28527894277939703"/>
          <c:y val="0.1441416842190105"/>
          <c:w val="0.6710217957139647"/>
          <c:h val="0.81259130165878901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.34844103955157846"/>
                  <c:y val="3.67231924309727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152-4416-9403-8BD59A42EA39}"/>
                </c:ext>
              </c:extLst>
            </c:dLbl>
            <c:dLbl>
              <c:idx val="1"/>
              <c:layout>
                <c:manualLayout>
                  <c:x val="0.26867742808796408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152-4416-9403-8BD59A42EA39}"/>
                </c:ext>
              </c:extLst>
            </c:dLbl>
            <c:dLbl>
              <c:idx val="2"/>
              <c:layout>
                <c:manualLayout>
                  <c:x val="0.2644793432740896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52-4416-9403-8BD59A42EA39}"/>
                </c:ext>
              </c:extLst>
            </c:dLbl>
            <c:dLbl>
              <c:idx val="3"/>
              <c:layout>
                <c:manualLayout>
                  <c:x val="0.22669657994921971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152-4416-9403-8BD59A42EA39}"/>
                </c:ext>
              </c:extLst>
            </c:dLbl>
            <c:dLbl>
              <c:idx val="4"/>
              <c:layout>
                <c:manualLayout>
                  <c:x val="0.11544733238154699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152-4416-9403-8BD59A42EA39}"/>
                </c:ext>
              </c:extLst>
            </c:dLbl>
            <c:dLbl>
              <c:idx val="5"/>
              <c:layout>
                <c:manualLayout>
                  <c:x val="0.11544733238154699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152-4416-9403-8BD59A42EA39}"/>
                </c:ext>
              </c:extLst>
            </c:dLbl>
            <c:dLbl>
              <c:idx val="6"/>
              <c:layout>
                <c:manualLayout>
                  <c:x val="8.6060738684425958E-2"/>
                  <c:y val="-6.732507504510725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152-4416-9403-8BD59A42EA39}"/>
                </c:ext>
              </c:extLst>
            </c:dLbl>
            <c:dLbl>
              <c:idx val="7"/>
              <c:layout>
                <c:manualLayout>
                  <c:x val="8.8159781091363174E-2"/>
                  <c:y val="3.672319243097345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52-4416-9403-8BD59A42EA39}"/>
                </c:ext>
              </c:extLst>
            </c:dLbl>
            <c:dLbl>
              <c:idx val="8"/>
              <c:layout>
                <c:manualLayout>
                  <c:x val="8.6060738684425916E-2"/>
                  <c:y val="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152-4416-9403-8BD59A42EA39}"/>
                </c:ext>
              </c:extLst>
            </c:dLbl>
            <c:dLbl>
              <c:idx val="9"/>
              <c:layout>
                <c:manualLayout>
                  <c:x val="8.3961696277488743E-2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152-4416-9403-8BD59A42EA39}"/>
                </c:ext>
              </c:extLst>
            </c:dLbl>
            <c:dLbl>
              <c:idx val="10"/>
              <c:layout>
                <c:manualLayout>
                  <c:x val="7.3466484242802638E-2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152-4416-9403-8BD59A42EA39}"/>
                </c:ext>
              </c:extLst>
            </c:dLbl>
            <c:dLbl>
              <c:idx val="11"/>
              <c:layout>
                <c:manualLayout>
                  <c:x val="4.827797535955604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152-4416-9403-8BD59A42EA39}"/>
                </c:ext>
              </c:extLst>
            </c:dLbl>
            <c:dLbl>
              <c:idx val="12"/>
              <c:layout>
                <c:manualLayout>
                  <c:x val="4.4079890545681573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152-4416-9403-8BD59A42EA39}"/>
                </c:ext>
              </c:extLst>
            </c:dLbl>
            <c:dLbl>
              <c:idx val="13"/>
              <c:layout>
                <c:manualLayout>
                  <c:x val="4.4079890545681608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152-4416-9403-8BD59A42EA39}"/>
                </c:ext>
              </c:extLst>
            </c:dLbl>
            <c:dLbl>
              <c:idx val="14"/>
              <c:layout>
                <c:manualLayout>
                  <c:x val="3.988180573180717E-2"/>
                  <c:y val="-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152-4416-9403-8BD59A42EA39}"/>
                </c:ext>
              </c:extLst>
            </c:dLbl>
            <c:dLbl>
              <c:idx val="15"/>
              <c:layout>
                <c:manualLayout>
                  <c:x val="4.1980848138744392E-2"/>
                  <c:y val="3.67231924309741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152-4416-9403-8BD59A42EA39}"/>
                </c:ext>
              </c:extLst>
            </c:dLbl>
            <c:dLbl>
              <c:idx val="16"/>
              <c:layout>
                <c:manualLayout>
                  <c:x val="3.5683720917932732E-2"/>
                  <c:y val="-1.683126876127681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152-4416-9403-8BD59A42EA39}"/>
                </c:ext>
              </c:extLst>
            </c:dLbl>
            <c:dLbl>
              <c:idx val="17"/>
              <c:layout>
                <c:manualLayout>
                  <c:x val="3.5683720917932732E-2"/>
                  <c:y val="-3.672319243097409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152-4416-9403-8BD59A42EA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'Datos g7'!$A$2:$A$19</c:f>
              <c:strCache>
                <c:ptCount val="18"/>
                <c:pt idx="0">
                  <c:v>T. Santiago</c:v>
                </c:pt>
                <c:pt idx="1">
                  <c:v>Ría de Vigo e Baixo Miño</c:v>
                </c:pt>
                <c:pt idx="2">
                  <c:v>Ría de Arousa</c:v>
                </c:pt>
                <c:pt idx="3">
                  <c:v>A Coruña-As Mariñas</c:v>
                </c:pt>
                <c:pt idx="4">
                  <c:v>Ría e T. Pontevedra</c:v>
                </c:pt>
                <c:pt idx="5">
                  <c:v>Lugo-Terra Chá</c:v>
                </c:pt>
                <c:pt idx="6">
                  <c:v>T. Ourense-Allariz</c:v>
                </c:pt>
                <c:pt idx="7">
                  <c:v>Mariña Lucense</c:v>
                </c:pt>
                <c:pt idx="8">
                  <c:v>Ferrolterra</c:v>
                </c:pt>
                <c:pt idx="9">
                  <c:v>Costa da Morte</c:v>
                </c:pt>
                <c:pt idx="10">
                  <c:v>Ribeira Sacra</c:v>
                </c:pt>
                <c:pt idx="11">
                  <c:v>O Ribeiro</c:v>
                </c:pt>
                <c:pt idx="12">
                  <c:v>Deza-Tabeirós</c:v>
                </c:pt>
                <c:pt idx="13">
                  <c:v>Ría de Muros e Noia</c:v>
                </c:pt>
                <c:pt idx="14">
                  <c:v>Ancares-Courel</c:v>
                </c:pt>
                <c:pt idx="15">
                  <c:v>Verín-Viana</c:v>
                </c:pt>
                <c:pt idx="16">
                  <c:v>Celanova-Limia</c:v>
                </c:pt>
                <c:pt idx="17">
                  <c:v>Manzaneda Trevinca</c:v>
                </c:pt>
              </c:strCache>
            </c:strRef>
          </c:cat>
          <c:val>
            <c:numRef>
              <c:f>'Datos g7'!$B$2:$B$19</c:f>
              <c:numCache>
                <c:formatCode>0.0%</c:formatCode>
                <c:ptCount val="18"/>
                <c:pt idx="0">
                  <c:v>0.214</c:v>
                </c:pt>
                <c:pt idx="1">
                  <c:v>0.157</c:v>
                </c:pt>
                <c:pt idx="2">
                  <c:v>0.156</c:v>
                </c:pt>
                <c:pt idx="3">
                  <c:v>0.13</c:v>
                </c:pt>
                <c:pt idx="4">
                  <c:v>5.7000000000000002E-2</c:v>
                </c:pt>
                <c:pt idx="5">
                  <c:v>5.7000000000000002E-2</c:v>
                </c:pt>
                <c:pt idx="6">
                  <c:v>3.7999999999999999E-2</c:v>
                </c:pt>
                <c:pt idx="7">
                  <c:v>3.7999999999999999E-2</c:v>
                </c:pt>
                <c:pt idx="8">
                  <c:v>3.7000000000000005E-2</c:v>
                </c:pt>
                <c:pt idx="9">
                  <c:v>3.6000000000000004E-2</c:v>
                </c:pt>
                <c:pt idx="10">
                  <c:v>2.7999999999999997E-2</c:v>
                </c:pt>
                <c:pt idx="11">
                  <c:v>1.2E-2</c:v>
                </c:pt>
                <c:pt idx="12">
                  <c:v>0.01</c:v>
                </c:pt>
                <c:pt idx="13">
                  <c:v>6.9999999999999993E-3</c:v>
                </c:pt>
                <c:pt idx="14">
                  <c:v>6.9999999999999993E-3</c:v>
                </c:pt>
                <c:pt idx="15">
                  <c:v>6.9999999999999993E-3</c:v>
                </c:pt>
                <c:pt idx="16">
                  <c:v>4.0000000000000001E-3</c:v>
                </c:pt>
                <c:pt idx="17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A152-4416-9403-8BD59A42E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7350176"/>
        <c:axId val="517350656"/>
      </c:barChart>
      <c:catAx>
        <c:axId val="517350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517350656"/>
        <c:crosses val="autoZero"/>
        <c:auto val="1"/>
        <c:lblAlgn val="ctr"/>
        <c:lblOffset val="100"/>
        <c:noMultiLvlLbl val="0"/>
      </c:catAx>
      <c:valAx>
        <c:axId val="517350656"/>
        <c:scaling>
          <c:orientation val="minMax"/>
        </c:scaling>
        <c:delete val="1"/>
        <c:axPos val="b"/>
        <c:numFmt formatCode="0%" sourceLinked="0"/>
        <c:majorTickMark val="none"/>
        <c:minorTickMark val="none"/>
        <c:tickLblPos val="nextTo"/>
        <c:crossAx val="517350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Museo Sans 500" panose="02000000000000000000" pitchFamily="50" charset="0"/>
        </a:defRPr>
      </a:pPr>
      <a:endParaRPr lang="es-E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l">
              <a:defRPr sz="2000" b="1" i="0" u="none" strike="noStrike" kern="1200" spc="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r>
              <a:rPr lang="es-ES" sz="2000" b="1" i="0" u="none" strike="noStrike" baseline="0">
                <a:solidFill>
                  <a:schemeClr val="accent1"/>
                </a:solidFill>
                <a:effectLst/>
              </a:rPr>
              <a:t>Gráfico 10</a:t>
            </a:r>
          </a:p>
          <a:p>
            <a:pPr algn="l">
              <a:defRPr sz="2000" b="1"/>
            </a:pPr>
            <a:r>
              <a:rPr lang="es-ES" sz="2000" b="1" i="0" u="none" strike="noStrike" baseline="0">
                <a:effectLst/>
              </a:rPr>
              <a:t>Distribución da demanda turística</a:t>
            </a:r>
          </a:p>
          <a:p>
            <a:pPr algn="l">
              <a:defRPr sz="2000" b="1"/>
            </a:pPr>
            <a:r>
              <a:rPr lang="es-ES" sz="2000" b="1" i="0" u="none" strike="noStrike" baseline="0">
                <a:effectLst/>
              </a:rPr>
              <a:t>por tipoloxías aloxativas e procedencia</a:t>
            </a:r>
            <a:endParaRPr lang="es-ES" sz="2000" b="1"/>
          </a:p>
        </c:rich>
      </c:tx>
      <c:layout>
        <c:manualLayout>
          <c:xMode val="edge"/>
          <c:yMode val="edge"/>
          <c:x val="3.7795507543512507E-3"/>
          <c:y val="1.04450495810877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l">
            <a:defRPr sz="2000" b="1" i="0" u="none" strike="noStrike" kern="1200" spc="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2718243656579622"/>
          <c:y val="0.20380380742618351"/>
          <c:w val="0.69267548758946262"/>
          <c:h val="0.6770140646293612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'Datos g10'!$B$1</c:f>
              <c:strCache>
                <c:ptCount val="1"/>
                <c:pt idx="0">
                  <c:v>Galicia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1.9334769739258451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013-426E-9E65-E02B8FBF1C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g10'!$A$2:$A$6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g10'!$B$2:$B$6</c:f>
              <c:numCache>
                <c:formatCode>0.0%</c:formatCode>
                <c:ptCount val="5"/>
                <c:pt idx="0">
                  <c:v>0.223</c:v>
                </c:pt>
                <c:pt idx="1">
                  <c:v>0.313</c:v>
                </c:pt>
                <c:pt idx="2">
                  <c:v>0.54</c:v>
                </c:pt>
                <c:pt idx="3">
                  <c:v>0.26100000000000001</c:v>
                </c:pt>
                <c:pt idx="4">
                  <c:v>3.3000000000000002E-2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3-426E-9E65-E02B8FBF1C62}"/>
            </c:ext>
          </c:extLst>
        </c:ser>
        <c:ser>
          <c:idx val="1"/>
          <c:order val="1"/>
          <c:tx>
            <c:strRef>
              <c:f>'Datos g10'!$C$1</c:f>
              <c:strCache>
                <c:ptCount val="1"/>
                <c:pt idx="0">
                  <c:v>Resto de España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g10'!$A$2:$A$6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g10'!$C$2:$C$6</c:f>
              <c:numCache>
                <c:formatCode>0.0%</c:formatCode>
                <c:ptCount val="5"/>
                <c:pt idx="0">
                  <c:v>0.50700000000000001</c:v>
                </c:pt>
                <c:pt idx="1">
                  <c:v>0.49399999999999999</c:v>
                </c:pt>
                <c:pt idx="2">
                  <c:v>0.27</c:v>
                </c:pt>
                <c:pt idx="3">
                  <c:v>0.49099999999999999</c:v>
                </c:pt>
                <c:pt idx="4">
                  <c:v>0.39399999999999996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13-426E-9E65-E02B8FBF1C62}"/>
            </c:ext>
          </c:extLst>
        </c:ser>
        <c:ser>
          <c:idx val="2"/>
          <c:order val="2"/>
          <c:tx>
            <c:strRef>
              <c:f>'Datos g10'!$D$1</c:f>
              <c:strCache>
                <c:ptCount val="1"/>
                <c:pt idx="0">
                  <c:v>Estranxeiro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ysClr val="windowText" lastClr="000000"/>
                    </a:solidFill>
                    <a:latin typeface="Museo Sans 500" panose="02000000000000000000" pitchFamily="50" charset="0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'Datos g10'!$A$2:$A$6</c:f>
              <c:strCache>
                <c:ptCount val="5"/>
                <c:pt idx="0">
                  <c:v>Establecementos hoteleiros</c:v>
                </c:pt>
                <c:pt idx="1">
                  <c:v>Apartamentos turísticos</c:v>
                </c:pt>
                <c:pt idx="2">
                  <c:v>Cámpings</c:v>
                </c:pt>
                <c:pt idx="3">
                  <c:v>Turismo rural</c:v>
                </c:pt>
                <c:pt idx="4">
                  <c:v>Albergues</c:v>
                </c:pt>
              </c:strCache>
            </c:strRef>
          </c:cat>
          <c:val>
            <c:numRef>
              <c:f>'Datos g10'!$D$2:$D$6</c:f>
              <c:numCache>
                <c:formatCode>0.0%</c:formatCode>
                <c:ptCount val="5"/>
                <c:pt idx="0">
                  <c:v>0.27</c:v>
                </c:pt>
                <c:pt idx="1">
                  <c:v>0.193</c:v>
                </c:pt>
                <c:pt idx="2">
                  <c:v>0.19</c:v>
                </c:pt>
                <c:pt idx="3">
                  <c:v>0.248</c:v>
                </c:pt>
                <c:pt idx="4">
                  <c:v>0.57299999999999995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13-426E-9E65-E02B8FBF1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"/>
        <c:overlap val="100"/>
        <c:axId val="951874104"/>
        <c:axId val="951876264"/>
      </c:barChart>
      <c:catAx>
        <c:axId val="9518741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951876264"/>
        <c:crosses val="autoZero"/>
        <c:auto val="1"/>
        <c:lblAlgn val="ctr"/>
        <c:lblOffset val="100"/>
        <c:noMultiLvlLbl val="0"/>
      </c:catAx>
      <c:valAx>
        <c:axId val="951876264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Museo Sans 500" panose="02000000000000000000" pitchFamily="50" charset="0"/>
                <a:ea typeface="+mn-ea"/>
                <a:cs typeface="+mn-cs"/>
              </a:defRPr>
            </a:pPr>
            <a:endParaRPr lang="es-ES"/>
          </a:p>
        </c:txPr>
        <c:crossAx val="951874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186233855872847"/>
          <c:y val="0.94515098853758617"/>
          <c:w val="0.44044866508912134"/>
          <c:h val="4.231495196510860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Museo Sans 500" panose="02000000000000000000" pitchFamily="50" charset="0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Museo Sans 500" panose="02000000000000000000" pitchFamily="50" charset="0"/>
        </a:defRPr>
      </a:pPr>
      <a:endParaRPr lang="es-E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F546793-5171-4477-9925-1A9C170626B1}">
  <sheetPr/>
  <sheetViews>
    <sheetView zoomScale="117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C8B037D-00D3-4F08-88CA-82D56E74C0FF}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91AE74A-FAB0-4972-925B-DEE5A93532C2}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9616A26-A6C5-4549-B384-D943AEFDC1D9}">
  <sheetPr/>
  <sheetViews>
    <sheetView tabSelected="1"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47625</xdr:rowOff>
    </xdr:from>
    <xdr:to>
      <xdr:col>15</xdr:col>
      <xdr:colOff>447675</xdr:colOff>
      <xdr:row>51</xdr:row>
      <xdr:rowOff>66675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D7C45DC-BC43-437E-9EA3-B01EB87A7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714375"/>
          <a:ext cx="9201150" cy="935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47625</xdr:rowOff>
    </xdr:from>
    <xdr:to>
      <xdr:col>15</xdr:col>
      <xdr:colOff>495300</xdr:colOff>
      <xdr:row>51</xdr:row>
      <xdr:rowOff>57150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F95A2EEE-EBE8-4FF1-BDD4-3BE21117BF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714375"/>
          <a:ext cx="9248775" cy="934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95249</xdr:colOff>
      <xdr:row>2</xdr:row>
      <xdr:rowOff>57148</xdr:rowOff>
    </xdr:from>
    <xdr:to>
      <xdr:col>15</xdr:col>
      <xdr:colOff>482938</xdr:colOff>
      <xdr:row>51</xdr:row>
      <xdr:rowOff>152399</xdr:rowOff>
    </xdr:to>
    <xdr:pic>
      <xdr:nvPicPr>
        <xdr:cNvPr id="2" name="Imagen 1" descr="Mapa&#10;&#10;Descripción generada automáticamente">
          <a:extLst>
            <a:ext uri="{FF2B5EF4-FFF2-40B4-BE49-F238E27FC236}">
              <a16:creationId xmlns:a16="http://schemas.microsoft.com/office/drawing/2014/main" id="{27E8C267-723A-FE0E-92D5-6C9BA13B1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9" y="723898"/>
          <a:ext cx="9245939" cy="94297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7051" cy="607320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BA3D8CB-2861-1FB7-1FA9-7ACC2BB1E15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01AAE25-7A04-1BE7-A80A-0FA7286BD48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4</xdr:row>
      <xdr:rowOff>38100</xdr:rowOff>
    </xdr:from>
    <xdr:to>
      <xdr:col>12</xdr:col>
      <xdr:colOff>95250</xdr:colOff>
      <xdr:row>26</xdr:row>
      <xdr:rowOff>152400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D2C9716-7F18-2220-E9CF-7CF79D501A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0" y="1581150"/>
          <a:ext cx="5943600" cy="430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457200</xdr:colOff>
      <xdr:row>4</xdr:row>
      <xdr:rowOff>0</xdr:rowOff>
    </xdr:from>
    <xdr:to>
      <xdr:col>22</xdr:col>
      <xdr:colOff>95250</xdr:colOff>
      <xdr:row>26</xdr:row>
      <xdr:rowOff>95250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DD02984-9A3D-921C-EC41-61BFD3478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43800" y="1543050"/>
          <a:ext cx="5543550" cy="428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C93E329-73E2-0575-11FD-3403AD95219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2</xdr:row>
      <xdr:rowOff>114299</xdr:rowOff>
    </xdr:from>
    <xdr:to>
      <xdr:col>15</xdr:col>
      <xdr:colOff>556655</xdr:colOff>
      <xdr:row>33</xdr:row>
      <xdr:rowOff>38100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D828032-9C0C-1C9F-CA9E-7AC772461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781049"/>
          <a:ext cx="9367281" cy="582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85724</xdr:colOff>
      <xdr:row>2</xdr:row>
      <xdr:rowOff>95250</xdr:rowOff>
    </xdr:from>
    <xdr:to>
      <xdr:col>15</xdr:col>
      <xdr:colOff>529709</xdr:colOff>
      <xdr:row>34</xdr:row>
      <xdr:rowOff>142876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F5DB2FF-7404-F2E9-3C1B-B694ACE8D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4" y="762000"/>
          <a:ext cx="9302235" cy="6143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68EB955-B20B-7B5B-615E-7943304A058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1AEE7-3FDD-4858-87BF-68257D0642BE}">
  <dimension ref="A1:A2"/>
  <sheetViews>
    <sheetView showGridLines="0" topLeftCell="A28" zoomScaleNormal="100" workbookViewId="0">
      <selection sqref="A1:P52"/>
    </sheetView>
  </sheetViews>
  <sheetFormatPr baseColWidth="10" defaultColWidth="8.85546875" defaultRowHeight="15" x14ac:dyDescent="0.25"/>
  <sheetData>
    <row r="1" spans="1:1" ht="26.25" x14ac:dyDescent="0.25">
      <c r="A1" s="10" t="s">
        <v>25</v>
      </c>
    </row>
    <row r="2" spans="1:1" ht="26.25" x14ac:dyDescent="0.25">
      <c r="A2" s="9" t="s">
        <v>35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8BDA4-033E-46D1-9061-59ECD7CAB620}">
  <dimension ref="A1:A2"/>
  <sheetViews>
    <sheetView showGridLines="0" topLeftCell="A16" workbookViewId="0">
      <selection sqref="A1:P52"/>
    </sheetView>
  </sheetViews>
  <sheetFormatPr baseColWidth="10" defaultColWidth="8.85546875" defaultRowHeight="15" x14ac:dyDescent="0.25"/>
  <sheetData>
    <row r="1" spans="1:1" ht="26.25" x14ac:dyDescent="0.25">
      <c r="A1" s="10" t="s">
        <v>26</v>
      </c>
    </row>
    <row r="2" spans="1:1" ht="26.25" x14ac:dyDescent="0.25">
      <c r="A2" s="9" t="s">
        <v>36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EE590-E8CB-436A-B14F-DD2604C1848D}">
  <dimension ref="A1:A2"/>
  <sheetViews>
    <sheetView showGridLines="0" workbookViewId="0">
      <selection sqref="A1:P52"/>
    </sheetView>
  </sheetViews>
  <sheetFormatPr baseColWidth="10" defaultColWidth="8.85546875" defaultRowHeight="15" x14ac:dyDescent="0.25"/>
  <sheetData>
    <row r="1" spans="1:1" ht="26.25" x14ac:dyDescent="0.25">
      <c r="A1" s="10" t="s">
        <v>27</v>
      </c>
    </row>
    <row r="2" spans="1:1" ht="26.25" x14ac:dyDescent="0.25">
      <c r="A2" s="9" t="s">
        <v>37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9"/>
  <sheetViews>
    <sheetView workbookViewId="0">
      <selection activeCell="A2" sqref="A2:A12"/>
    </sheetView>
  </sheetViews>
  <sheetFormatPr baseColWidth="10" defaultColWidth="9" defaultRowHeight="15" x14ac:dyDescent="0.25"/>
  <cols>
    <col min="2" max="2" width="14.140625" customWidth="1"/>
    <col min="3" max="3" width="11.85546875" customWidth="1"/>
    <col min="7" max="7" width="10.140625" bestFit="1" customWidth="1"/>
  </cols>
  <sheetData>
    <row r="1" spans="1:2" ht="15.75" x14ac:dyDescent="0.25">
      <c r="B1" s="7" t="s">
        <v>0</v>
      </c>
    </row>
    <row r="2" spans="1:2" ht="15.75" x14ac:dyDescent="0.25">
      <c r="A2" t="s">
        <v>38</v>
      </c>
      <c r="B2" s="8">
        <v>360047</v>
      </c>
    </row>
    <row r="3" spans="1:2" ht="15.75" x14ac:dyDescent="0.25">
      <c r="A3" t="s">
        <v>39</v>
      </c>
      <c r="B3" s="8">
        <v>388962</v>
      </c>
    </row>
    <row r="4" spans="1:2" ht="15.75" x14ac:dyDescent="0.25">
      <c r="A4" t="s">
        <v>40</v>
      </c>
      <c r="B4" s="8">
        <v>552854</v>
      </c>
    </row>
    <row r="5" spans="1:2" ht="15.75" x14ac:dyDescent="0.25">
      <c r="A5" t="s">
        <v>41</v>
      </c>
      <c r="B5" s="8">
        <v>989432</v>
      </c>
    </row>
    <row r="6" spans="1:2" ht="15.75" x14ac:dyDescent="0.25">
      <c r="A6" t="s">
        <v>42</v>
      </c>
      <c r="B6" s="8">
        <v>1079876</v>
      </c>
    </row>
    <row r="7" spans="1:2" ht="15.75" x14ac:dyDescent="0.25">
      <c r="A7" t="s">
        <v>43</v>
      </c>
      <c r="B7" s="8">
        <v>1347416</v>
      </c>
    </row>
    <row r="8" spans="1:2" ht="15.75" x14ac:dyDescent="0.25">
      <c r="A8" t="s">
        <v>44</v>
      </c>
      <c r="B8" s="8">
        <v>2124989</v>
      </c>
    </row>
    <row r="9" spans="1:2" ht="15.75" x14ac:dyDescent="0.25">
      <c r="A9" t="s">
        <v>45</v>
      </c>
      <c r="B9" s="8">
        <v>2704192</v>
      </c>
    </row>
    <row r="10" spans="1:2" ht="15.75" x14ac:dyDescent="0.25">
      <c r="A10" t="s">
        <v>46</v>
      </c>
      <c r="B10" s="8">
        <v>1550159</v>
      </c>
    </row>
    <row r="11" spans="1:2" ht="15.75" x14ac:dyDescent="0.25">
      <c r="A11" t="s">
        <v>47</v>
      </c>
      <c r="B11" s="8">
        <v>1141213</v>
      </c>
    </row>
    <row r="12" spans="1:2" ht="15.75" x14ac:dyDescent="0.25">
      <c r="A12" t="s">
        <v>48</v>
      </c>
      <c r="B12" s="8">
        <v>572302</v>
      </c>
    </row>
    <row r="13" spans="1:2" ht="15.75" x14ac:dyDescent="0.25">
      <c r="B13" s="7"/>
    </row>
    <row r="24" spans="2:7" x14ac:dyDescent="0.25">
      <c r="B24" s="4"/>
      <c r="C24" s="5"/>
      <c r="G24" s="3">
        <f>SUM(C24:C27)</f>
        <v>0</v>
      </c>
    </row>
    <row r="25" spans="2:7" x14ac:dyDescent="0.25">
      <c r="B25" s="4"/>
      <c r="C25" s="5"/>
    </row>
    <row r="26" spans="2:7" x14ac:dyDescent="0.25">
      <c r="B26" s="4"/>
      <c r="C26" s="5"/>
    </row>
    <row r="27" spans="2:7" x14ac:dyDescent="0.25">
      <c r="B27" s="4"/>
      <c r="C27" s="5"/>
    </row>
    <row r="28" spans="2:7" x14ac:dyDescent="0.25">
      <c r="B28" s="4"/>
      <c r="C28" s="5"/>
    </row>
    <row r="29" spans="2:7" x14ac:dyDescent="0.25">
      <c r="B29" s="4"/>
      <c r="C29" s="5"/>
    </row>
    <row r="30" spans="2:7" x14ac:dyDescent="0.25">
      <c r="B30" s="4"/>
      <c r="C30" s="5"/>
    </row>
    <row r="31" spans="2:7" x14ac:dyDescent="0.25">
      <c r="B31" s="4"/>
      <c r="C31" s="5"/>
    </row>
    <row r="32" spans="2:7" x14ac:dyDescent="0.25">
      <c r="B32" s="4"/>
      <c r="C32" s="5"/>
    </row>
    <row r="33" spans="2:3" x14ac:dyDescent="0.25">
      <c r="B33" s="4"/>
      <c r="C33" s="5"/>
    </row>
    <row r="34" spans="2:3" x14ac:dyDescent="0.25">
      <c r="B34" s="4"/>
      <c r="C34" s="5"/>
    </row>
    <row r="35" spans="2:3" x14ac:dyDescent="0.25">
      <c r="B35" s="4"/>
      <c r="C35" s="5"/>
    </row>
    <row r="36" spans="2:3" x14ac:dyDescent="0.25">
      <c r="B36" s="4"/>
      <c r="C36" s="5"/>
    </row>
    <row r="37" spans="2:3" x14ac:dyDescent="0.25">
      <c r="B37" s="4"/>
      <c r="C37" s="5"/>
    </row>
    <row r="38" spans="2:3" x14ac:dyDescent="0.25">
      <c r="B38" s="4"/>
      <c r="C38" s="5"/>
    </row>
    <row r="39" spans="2:3" x14ac:dyDescent="0.25">
      <c r="B39" s="4"/>
      <c r="C39" s="5"/>
    </row>
    <row r="40" spans="2:3" x14ac:dyDescent="0.25">
      <c r="B40" s="4"/>
      <c r="C40" s="5"/>
    </row>
    <row r="41" spans="2:3" x14ac:dyDescent="0.25">
      <c r="B41" s="4"/>
      <c r="C41" s="5"/>
    </row>
    <row r="42" spans="2:3" x14ac:dyDescent="0.25">
      <c r="B42" s="4"/>
      <c r="C42" s="5"/>
    </row>
    <row r="43" spans="2:3" x14ac:dyDescent="0.25">
      <c r="B43" s="4"/>
      <c r="C43" s="5"/>
    </row>
    <row r="44" spans="2:3" x14ac:dyDescent="0.25">
      <c r="B44" s="4"/>
      <c r="C44" s="5"/>
    </row>
    <row r="45" spans="2:3" x14ac:dyDescent="0.25">
      <c r="B45" s="4"/>
      <c r="C45" s="5"/>
    </row>
    <row r="46" spans="2:3" x14ac:dyDescent="0.25">
      <c r="B46" s="4"/>
      <c r="C46" s="5"/>
    </row>
    <row r="47" spans="2:3" x14ac:dyDescent="0.25">
      <c r="B47" s="4"/>
      <c r="C47" s="5"/>
    </row>
    <row r="48" spans="2:3" x14ac:dyDescent="0.25">
      <c r="B48" s="4"/>
      <c r="C48" s="5"/>
    </row>
    <row r="49" spans="2:3" x14ac:dyDescent="0.25">
      <c r="B49" s="4"/>
      <c r="C49" s="5"/>
    </row>
    <row r="50" spans="2:3" x14ac:dyDescent="0.25">
      <c r="B50" s="4"/>
      <c r="C50" s="5"/>
    </row>
    <row r="51" spans="2:3" x14ac:dyDescent="0.25">
      <c r="B51" s="4"/>
      <c r="C51" s="5"/>
    </row>
    <row r="52" spans="2:3" x14ac:dyDescent="0.25">
      <c r="B52" s="4"/>
      <c r="C52" s="5"/>
    </row>
    <row r="53" spans="2:3" x14ac:dyDescent="0.25">
      <c r="B53" s="4"/>
      <c r="C53" s="5"/>
    </row>
    <row r="54" spans="2:3" x14ac:dyDescent="0.25">
      <c r="B54" s="4"/>
      <c r="C54" s="5"/>
    </row>
    <row r="55" spans="2:3" x14ac:dyDescent="0.25">
      <c r="B55" s="4"/>
      <c r="C55" s="5"/>
    </row>
    <row r="56" spans="2:3" x14ac:dyDescent="0.25">
      <c r="B56" s="4"/>
      <c r="C56" s="5"/>
    </row>
    <row r="57" spans="2:3" x14ac:dyDescent="0.25">
      <c r="B57" s="4"/>
      <c r="C57" s="5"/>
    </row>
    <row r="58" spans="2:3" x14ac:dyDescent="0.25">
      <c r="B58" s="4"/>
      <c r="C58" s="5"/>
    </row>
    <row r="59" spans="2:3" x14ac:dyDescent="0.25">
      <c r="B59" s="4"/>
      <c r="C59" s="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10E15-4857-4E4E-80A2-6C5456E14CCE}">
  <dimension ref="A1:F32"/>
  <sheetViews>
    <sheetView workbookViewId="0">
      <selection activeCell="A15" sqref="A15"/>
    </sheetView>
  </sheetViews>
  <sheetFormatPr baseColWidth="10" defaultRowHeight="15" x14ac:dyDescent="0.25"/>
  <cols>
    <col min="2" max="2" width="19.28515625" customWidth="1"/>
  </cols>
  <sheetData>
    <row r="1" spans="1:2" x14ac:dyDescent="0.25">
      <c r="B1" t="s">
        <v>1</v>
      </c>
    </row>
    <row r="2" spans="1:2" x14ac:dyDescent="0.25">
      <c r="A2" t="s">
        <v>38</v>
      </c>
      <c r="B2" s="2">
        <v>32</v>
      </c>
    </row>
    <row r="3" spans="1:2" x14ac:dyDescent="0.25">
      <c r="A3" t="s">
        <v>39</v>
      </c>
      <c r="B3" s="1">
        <v>7.9</v>
      </c>
    </row>
    <row r="4" spans="1:2" x14ac:dyDescent="0.25">
      <c r="A4" t="s">
        <v>40</v>
      </c>
      <c r="B4" s="1">
        <v>20.2</v>
      </c>
    </row>
    <row r="5" spans="1:2" x14ac:dyDescent="0.25">
      <c r="A5" t="s">
        <v>41</v>
      </c>
      <c r="B5" s="1">
        <v>14.8</v>
      </c>
    </row>
    <row r="6" spans="1:2" x14ac:dyDescent="0.25">
      <c r="A6" t="s">
        <v>42</v>
      </c>
      <c r="B6" s="1">
        <v>7.5</v>
      </c>
    </row>
    <row r="7" spans="1:2" x14ac:dyDescent="0.25">
      <c r="A7" t="s">
        <v>43</v>
      </c>
      <c r="B7" s="1">
        <v>3.1</v>
      </c>
    </row>
    <row r="8" spans="1:2" x14ac:dyDescent="0.25">
      <c r="A8" t="s">
        <v>44</v>
      </c>
      <c r="B8" s="1">
        <v>0.2</v>
      </c>
    </row>
    <row r="9" spans="1:2" x14ac:dyDescent="0.25">
      <c r="A9" t="s">
        <v>45</v>
      </c>
      <c r="B9" s="1">
        <v>2.5</v>
      </c>
    </row>
    <row r="10" spans="1:2" x14ac:dyDescent="0.25">
      <c r="A10" t="s">
        <v>46</v>
      </c>
      <c r="B10" s="1">
        <v>7.9</v>
      </c>
    </row>
    <row r="11" spans="1:2" x14ac:dyDescent="0.25">
      <c r="A11" t="s">
        <v>47</v>
      </c>
      <c r="B11" s="1">
        <v>4.5999999999999996</v>
      </c>
    </row>
    <row r="12" spans="1:2" x14ac:dyDescent="0.25">
      <c r="A12" t="s">
        <v>48</v>
      </c>
      <c r="B12" s="1">
        <v>-0.3</v>
      </c>
    </row>
    <row r="13" spans="1:2" x14ac:dyDescent="0.25">
      <c r="A13" t="s">
        <v>49</v>
      </c>
      <c r="B13" s="1">
        <v>9.1999999999999993</v>
      </c>
    </row>
    <row r="29" spans="5:6" x14ac:dyDescent="0.25">
      <c r="E29" s="4"/>
      <c r="F29" s="5"/>
    </row>
    <row r="30" spans="5:6" x14ac:dyDescent="0.25">
      <c r="E30" s="4"/>
      <c r="F30" s="5"/>
    </row>
    <row r="31" spans="5:6" x14ac:dyDescent="0.25">
      <c r="E31" s="4"/>
      <c r="F31" s="5"/>
    </row>
    <row r="32" spans="5:6" x14ac:dyDescent="0.25">
      <c r="E32" s="4"/>
      <c r="F32" s="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E6771-3C6C-4D9E-A023-8AF9D358EB93}">
  <dimension ref="B1:C5"/>
  <sheetViews>
    <sheetView showGridLines="0" topLeftCell="C1" workbookViewId="0">
      <selection activeCell="C1" sqref="C1:W28"/>
    </sheetView>
  </sheetViews>
  <sheetFormatPr baseColWidth="10" defaultColWidth="8.85546875" defaultRowHeight="15" x14ac:dyDescent="0.25"/>
  <sheetData>
    <row r="1" spans="2:3" ht="16.5" x14ac:dyDescent="0.25">
      <c r="C1" s="13" t="s">
        <v>28</v>
      </c>
    </row>
    <row r="2" spans="2:3" ht="16.5" x14ac:dyDescent="0.25">
      <c r="B2" s="3"/>
      <c r="C2" s="14" t="s">
        <v>29</v>
      </c>
    </row>
    <row r="3" spans="2:3" x14ac:dyDescent="0.25">
      <c r="B3" s="3"/>
    </row>
    <row r="4" spans="2:3" x14ac:dyDescent="0.25">
      <c r="B4" s="3"/>
    </row>
    <row r="5" spans="2:3" x14ac:dyDescent="0.25">
      <c r="B5" s="3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F9F1B-0A59-456B-984F-508A1DE74655}">
  <dimension ref="A1:C19"/>
  <sheetViews>
    <sheetView topLeftCell="A2" zoomScale="120" zoomScaleNormal="120" workbookViewId="0">
      <selection activeCell="A9" sqref="A9"/>
    </sheetView>
  </sheetViews>
  <sheetFormatPr baseColWidth="10" defaultRowHeight="15" x14ac:dyDescent="0.25"/>
  <cols>
    <col min="1" max="1" width="21.7109375" customWidth="1"/>
  </cols>
  <sheetData>
    <row r="1" spans="1:3" x14ac:dyDescent="0.25">
      <c r="B1" t="s">
        <v>3</v>
      </c>
    </row>
    <row r="2" spans="1:3" x14ac:dyDescent="0.25">
      <c r="A2" t="s">
        <v>4</v>
      </c>
      <c r="B2" s="6">
        <f>+C2/100</f>
        <v>0.214</v>
      </c>
      <c r="C2">
        <v>21.4</v>
      </c>
    </row>
    <row r="3" spans="1:3" x14ac:dyDescent="0.25">
      <c r="A3" t="s">
        <v>5</v>
      </c>
      <c r="B3" s="6">
        <f t="shared" ref="B3:B19" si="0">+C3/100</f>
        <v>0.157</v>
      </c>
      <c r="C3">
        <v>15.7</v>
      </c>
    </row>
    <row r="4" spans="1:3" x14ac:dyDescent="0.25">
      <c r="A4" t="s">
        <v>6</v>
      </c>
      <c r="B4" s="6">
        <f t="shared" si="0"/>
        <v>0.156</v>
      </c>
      <c r="C4">
        <v>15.6</v>
      </c>
    </row>
    <row r="5" spans="1:3" x14ac:dyDescent="0.25">
      <c r="A5" t="s">
        <v>50</v>
      </c>
      <c r="B5" s="6">
        <f t="shared" si="0"/>
        <v>0.13</v>
      </c>
      <c r="C5">
        <v>13</v>
      </c>
    </row>
    <row r="6" spans="1:3" x14ac:dyDescent="0.25">
      <c r="A6" t="s">
        <v>7</v>
      </c>
      <c r="B6" s="6">
        <f t="shared" si="0"/>
        <v>5.7000000000000002E-2</v>
      </c>
      <c r="C6">
        <v>5.7</v>
      </c>
    </row>
    <row r="7" spans="1:3" x14ac:dyDescent="0.25">
      <c r="A7" t="s">
        <v>8</v>
      </c>
      <c r="B7" s="6">
        <f t="shared" si="0"/>
        <v>5.7000000000000002E-2</v>
      </c>
      <c r="C7">
        <v>5.7</v>
      </c>
    </row>
    <row r="8" spans="1:3" x14ac:dyDescent="0.25">
      <c r="A8" t="s">
        <v>51</v>
      </c>
      <c r="B8" s="6">
        <f t="shared" si="0"/>
        <v>3.7999999999999999E-2</v>
      </c>
      <c r="C8">
        <v>3.8</v>
      </c>
    </row>
    <row r="9" spans="1:3" x14ac:dyDescent="0.25">
      <c r="A9" t="s">
        <v>9</v>
      </c>
      <c r="B9" s="6">
        <f t="shared" si="0"/>
        <v>3.7999999999999999E-2</v>
      </c>
      <c r="C9">
        <v>3.8</v>
      </c>
    </row>
    <row r="10" spans="1:3" x14ac:dyDescent="0.25">
      <c r="A10" t="s">
        <v>10</v>
      </c>
      <c r="B10" s="6">
        <f t="shared" si="0"/>
        <v>3.7000000000000005E-2</v>
      </c>
      <c r="C10">
        <v>3.7</v>
      </c>
    </row>
    <row r="11" spans="1:3" x14ac:dyDescent="0.25">
      <c r="A11" t="s">
        <v>11</v>
      </c>
      <c r="B11" s="6">
        <f t="shared" si="0"/>
        <v>3.6000000000000004E-2</v>
      </c>
      <c r="C11">
        <v>3.6</v>
      </c>
    </row>
    <row r="12" spans="1:3" x14ac:dyDescent="0.25">
      <c r="A12" t="s">
        <v>12</v>
      </c>
      <c r="B12" s="6">
        <f t="shared" si="0"/>
        <v>2.7999999999999997E-2</v>
      </c>
      <c r="C12">
        <v>2.8</v>
      </c>
    </row>
    <row r="13" spans="1:3" x14ac:dyDescent="0.25">
      <c r="A13" t="s">
        <v>13</v>
      </c>
      <c r="B13" s="6">
        <f t="shared" si="0"/>
        <v>1.2E-2</v>
      </c>
      <c r="C13">
        <v>1.2</v>
      </c>
    </row>
    <row r="14" spans="1:3" x14ac:dyDescent="0.25">
      <c r="A14" t="s">
        <v>14</v>
      </c>
      <c r="B14" s="6">
        <f t="shared" si="0"/>
        <v>0.01</v>
      </c>
      <c r="C14">
        <v>1</v>
      </c>
    </row>
    <row r="15" spans="1:3" x14ac:dyDescent="0.25">
      <c r="A15" t="s">
        <v>15</v>
      </c>
      <c r="B15" s="6">
        <f t="shared" si="0"/>
        <v>6.9999999999999993E-3</v>
      </c>
      <c r="C15">
        <v>0.7</v>
      </c>
    </row>
    <row r="16" spans="1:3" x14ac:dyDescent="0.25">
      <c r="A16" t="s">
        <v>16</v>
      </c>
      <c r="B16" s="6">
        <f t="shared" si="0"/>
        <v>6.9999999999999993E-3</v>
      </c>
      <c r="C16">
        <v>0.7</v>
      </c>
    </row>
    <row r="17" spans="1:3" x14ac:dyDescent="0.25">
      <c r="A17" t="s">
        <v>17</v>
      </c>
      <c r="B17" s="6">
        <f t="shared" si="0"/>
        <v>6.9999999999999993E-3</v>
      </c>
      <c r="C17">
        <v>0.7</v>
      </c>
    </row>
    <row r="18" spans="1:3" x14ac:dyDescent="0.25">
      <c r="A18" t="s">
        <v>18</v>
      </c>
      <c r="B18" s="6">
        <f t="shared" si="0"/>
        <v>4.0000000000000001E-3</v>
      </c>
      <c r="C18">
        <v>0.4</v>
      </c>
    </row>
    <row r="19" spans="1:3" x14ac:dyDescent="0.25">
      <c r="A19" t="s">
        <v>19</v>
      </c>
      <c r="B19" s="6">
        <f t="shared" si="0"/>
        <v>4.0000000000000001E-3</v>
      </c>
      <c r="C19">
        <v>0.4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F4F92-FDF6-40DA-8358-7C537304794A}">
  <dimension ref="A1:A2"/>
  <sheetViews>
    <sheetView showGridLines="0" workbookViewId="0">
      <selection sqref="A1:P34"/>
    </sheetView>
  </sheetViews>
  <sheetFormatPr baseColWidth="10" defaultColWidth="8.85546875" defaultRowHeight="15" x14ac:dyDescent="0.25"/>
  <sheetData>
    <row r="1" spans="1:1" ht="26.25" x14ac:dyDescent="0.4">
      <c r="A1" s="12" t="s">
        <v>31</v>
      </c>
    </row>
    <row r="2" spans="1:1" ht="26.25" x14ac:dyDescent="0.4">
      <c r="A2" s="11" t="s">
        <v>30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B4AFC-2BFA-4B8E-A4F1-CA9FD1D3FC39}">
  <dimension ref="A1:A2"/>
  <sheetViews>
    <sheetView showGridLines="0" topLeftCell="A2" workbookViewId="0">
      <selection sqref="A1:P35"/>
    </sheetView>
  </sheetViews>
  <sheetFormatPr baseColWidth="10" defaultColWidth="8.85546875" defaultRowHeight="15" x14ac:dyDescent="0.25"/>
  <sheetData>
    <row r="1" spans="1:1" ht="26.25" x14ac:dyDescent="0.4">
      <c r="A1" s="12" t="s">
        <v>33</v>
      </c>
    </row>
    <row r="2" spans="1:1" ht="26.25" x14ac:dyDescent="0.4">
      <c r="A2" s="11" t="s">
        <v>32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F5997-BF81-499A-A982-F6123015123F}">
  <dimension ref="A1:D13"/>
  <sheetViews>
    <sheetView zoomScale="101" workbookViewId="0">
      <selection activeCell="A12" sqref="A12"/>
    </sheetView>
  </sheetViews>
  <sheetFormatPr baseColWidth="10" defaultRowHeight="15" x14ac:dyDescent="0.25"/>
  <cols>
    <col min="1" max="1" width="23.42578125" customWidth="1"/>
    <col min="2" max="2" width="7.28515625" customWidth="1"/>
    <col min="3" max="3" width="15.7109375" customWidth="1"/>
  </cols>
  <sheetData>
    <row r="1" spans="1:4" x14ac:dyDescent="0.25">
      <c r="B1" t="s">
        <v>2</v>
      </c>
      <c r="C1" t="s">
        <v>23</v>
      </c>
      <c r="D1" t="s">
        <v>24</v>
      </c>
    </row>
    <row r="2" spans="1:4" x14ac:dyDescent="0.25">
      <c r="A2" t="s">
        <v>22</v>
      </c>
      <c r="B2" s="6">
        <f>+B9/100</f>
        <v>0.223</v>
      </c>
      <c r="C2" s="6">
        <f t="shared" ref="C2:D2" si="0">+C9/100</f>
        <v>0.50700000000000001</v>
      </c>
      <c r="D2" s="6">
        <f t="shared" si="0"/>
        <v>0.27</v>
      </c>
    </row>
    <row r="3" spans="1:4" x14ac:dyDescent="0.25">
      <c r="A3" t="s">
        <v>34</v>
      </c>
      <c r="B3" s="6">
        <f t="shared" ref="B3:D3" si="1">+B10/100</f>
        <v>0.313</v>
      </c>
      <c r="C3" s="6">
        <f t="shared" si="1"/>
        <v>0.49399999999999999</v>
      </c>
      <c r="D3" s="6">
        <f t="shared" si="1"/>
        <v>0.193</v>
      </c>
    </row>
    <row r="4" spans="1:4" x14ac:dyDescent="0.25">
      <c r="A4" t="s">
        <v>20</v>
      </c>
      <c r="B4" s="6">
        <f t="shared" ref="B4:D4" si="2">+B11/100</f>
        <v>0.54</v>
      </c>
      <c r="C4" s="6">
        <f t="shared" si="2"/>
        <v>0.27</v>
      </c>
      <c r="D4" s="6">
        <f t="shared" si="2"/>
        <v>0.19</v>
      </c>
    </row>
    <row r="5" spans="1:4" x14ac:dyDescent="0.25">
      <c r="A5" t="s">
        <v>52</v>
      </c>
      <c r="B5" s="6">
        <f t="shared" ref="B5:D5" si="3">+B12/100</f>
        <v>0.26100000000000001</v>
      </c>
      <c r="C5" s="6">
        <f t="shared" si="3"/>
        <v>0.49099999999999999</v>
      </c>
      <c r="D5" s="6">
        <f t="shared" si="3"/>
        <v>0.248</v>
      </c>
    </row>
    <row r="6" spans="1:4" x14ac:dyDescent="0.25">
      <c r="A6" t="s">
        <v>21</v>
      </c>
      <c r="B6" s="6">
        <f t="shared" ref="B6:D6" si="4">+B13/100</f>
        <v>3.3000000000000002E-2</v>
      </c>
      <c r="C6" s="6">
        <f t="shared" si="4"/>
        <v>0.39399999999999996</v>
      </c>
      <c r="D6" s="6">
        <f t="shared" si="4"/>
        <v>0.57299999999999995</v>
      </c>
    </row>
    <row r="8" spans="1:4" x14ac:dyDescent="0.25">
      <c r="B8" t="s">
        <v>2</v>
      </c>
      <c r="C8" t="s">
        <v>23</v>
      </c>
      <c r="D8" t="s">
        <v>24</v>
      </c>
    </row>
    <row r="9" spans="1:4" x14ac:dyDescent="0.25">
      <c r="A9" t="s">
        <v>22</v>
      </c>
      <c r="B9">
        <v>22.3</v>
      </c>
      <c r="C9">
        <v>50.7</v>
      </c>
      <c r="D9">
        <v>27</v>
      </c>
    </row>
    <row r="10" spans="1:4" x14ac:dyDescent="0.25">
      <c r="A10" t="s">
        <v>34</v>
      </c>
      <c r="B10">
        <v>31.3</v>
      </c>
      <c r="C10">
        <v>49.4</v>
      </c>
      <c r="D10">
        <v>19.3</v>
      </c>
    </row>
    <row r="11" spans="1:4" x14ac:dyDescent="0.25">
      <c r="A11" t="s">
        <v>20</v>
      </c>
      <c r="B11">
        <v>54</v>
      </c>
      <c r="C11">
        <v>27</v>
      </c>
      <c r="D11">
        <v>19</v>
      </c>
    </row>
    <row r="12" spans="1:4" x14ac:dyDescent="0.25">
      <c r="A12" t="s">
        <v>52</v>
      </c>
      <c r="B12">
        <v>26.1</v>
      </c>
      <c r="C12">
        <v>49.1</v>
      </c>
      <c r="D12">
        <v>24.8</v>
      </c>
    </row>
    <row r="13" spans="1:4" x14ac:dyDescent="0.25">
      <c r="A13" t="s">
        <v>21</v>
      </c>
      <c r="B13">
        <v>3.3</v>
      </c>
      <c r="C13">
        <v>39.4</v>
      </c>
      <c r="D13">
        <v>57.3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</vt:i4>
      </vt:variant>
      <vt:variant>
        <vt:lpstr>Gráficos</vt:lpstr>
      </vt:variant>
      <vt:variant>
        <vt:i4>4</vt:i4>
      </vt:variant>
    </vt:vector>
  </HeadingPairs>
  <TitlesOfParts>
    <vt:vector size="14" baseType="lpstr">
      <vt:lpstr>Gráfico 1</vt:lpstr>
      <vt:lpstr>Gráfico 2</vt:lpstr>
      <vt:lpstr>Hoja3</vt:lpstr>
      <vt:lpstr>Datos g4</vt:lpstr>
      <vt:lpstr>Datos g5</vt:lpstr>
      <vt:lpstr>Gráfico 6</vt:lpstr>
      <vt:lpstr>Datos g7</vt:lpstr>
      <vt:lpstr>Gráfico 8</vt:lpstr>
      <vt:lpstr>Gráfico 9</vt:lpstr>
      <vt:lpstr>Datos g10</vt:lpstr>
      <vt:lpstr>Gráfico4</vt:lpstr>
      <vt:lpstr>Gráfico5</vt:lpstr>
      <vt:lpstr>Gráfico7</vt:lpstr>
      <vt:lpstr>Gráfico10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NOYA VAZQUEZ PAULA</dc:creator>
  <cp:lastModifiedBy>Manuel López Sande</cp:lastModifiedBy>
  <dcterms:created xsi:type="dcterms:W3CDTF">2015-06-05T18:19:34Z</dcterms:created>
  <dcterms:modified xsi:type="dcterms:W3CDTF">2024-06-18T17:05:07Z</dcterms:modified>
</cp:coreProperties>
</file>