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.xml" ContentType="application/vnd.openxmlformats-officedocument.spreadsheetml.worksheet+xml"/>
  <Override PartName="/xl/chartsheets/sheet2.xml" ContentType="application/vnd.openxmlformats-officedocument.spreadsheetml.chartsheet+xml"/>
  <Override PartName="/xl/worksheets/sheet3.xml" ContentType="application/vnd.openxmlformats-officedocument.spreadsheetml.worksheet+xml"/>
  <Override PartName="/xl/chartsheets/sheet3.xml" ContentType="application/vnd.openxmlformats-officedocument.spreadsheetml.chartsheet+xml"/>
  <Override PartName="/xl/worksheets/sheet4.xml" ContentType="application/vnd.openxmlformats-officedocument.spreadsheetml.worksheet+xml"/>
  <Override PartName="/xl/chartsheets/sheet4.xml" ContentType="application/vnd.openxmlformats-officedocument.spreadsheetml.chartsheet+xml"/>
  <Override PartName="/xl/worksheets/sheet5.xml" ContentType="application/vnd.openxmlformats-officedocument.spreadsheetml.worksheet+xml"/>
  <Override PartName="/xl/chartsheets/sheet5.xml" ContentType="application/vnd.openxmlformats-officedocument.spreadsheetml.chart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chartsheets/sheet6.xml" ContentType="application/vnd.openxmlformats-officedocument.spreadsheetml.chart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chartsheets/sheet7.xml" ContentType="application/vnd.openxmlformats-officedocument.spreadsheetml.chart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+xml"/>
  <Override PartName="/xl/charts/chartEx1.xml" ContentType="application/vnd.ms-office.chartex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9.xml" ContentType="application/vnd.openxmlformats-officedocument.drawing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drawings/drawing10.xml" ContentType="application/vnd.openxmlformats-officedocument.drawing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/>
  <mc:AlternateContent xmlns:mc="http://schemas.openxmlformats.org/markup-compatibility/2006">
    <mc:Choice Requires="x15">
      <x15ac:absPath xmlns:x15ac="http://schemas.microsoft.com/office/spreadsheetml/2010/11/ac" url="C:\Users\manue\Google Drive\Anuario\IX Sector turístico\"/>
    </mc:Choice>
  </mc:AlternateContent>
  <xr:revisionPtr revIDLastSave="0" documentId="13_ncr:1_{844C18CD-EDA1-4266-B459-E9AC7F4ED403}" xr6:coauthVersionLast="47" xr6:coauthVersionMax="47" xr10:uidLastSave="{00000000-0000-0000-0000-000000000000}"/>
  <bookViews>
    <workbookView xWindow="-120" yWindow="-120" windowWidth="29040" windowHeight="15840" firstSheet="8" activeTab="18" xr2:uid="{00000000-000D-0000-FFFF-FFFF00000000}"/>
  </bookViews>
  <sheets>
    <sheet name="Datos g1" sheetId="26" r:id="rId1"/>
    <sheet name="Gráfico1" sheetId="31" r:id="rId2"/>
    <sheet name="Datos g2" sheetId="1" r:id="rId3"/>
    <sheet name="Gráfico 2" sheetId="14" r:id="rId4"/>
    <sheet name="Datos g3" sheetId="2" r:id="rId5"/>
    <sheet name="Gráfico 3" sheetId="15" r:id="rId6"/>
    <sheet name="Datos g4" sheetId="22" r:id="rId7"/>
    <sheet name="Gráfico4" sheetId="35" r:id="rId8"/>
    <sheet name="Datos g5" sheetId="7" r:id="rId9"/>
    <sheet name="Gráfico 5" sheetId="18" r:id="rId10"/>
    <sheet name="Datos g6" sheetId="24" r:id="rId11"/>
    <sheet name="Gráfico 6" sheetId="9" r:id="rId12"/>
    <sheet name="Datos g7" sheetId="10" r:id="rId13"/>
    <sheet name="Gráfico 7" sheetId="21" r:id="rId14"/>
    <sheet name="Datos g8" sheetId="23" r:id="rId15"/>
    <sheet name="Gráfico 8" sheetId="20" r:id="rId16"/>
    <sheet name="Datos g9" sheetId="29" r:id="rId17"/>
    <sheet name="Gráfico9" sheetId="34" r:id="rId18"/>
    <sheet name="Figura 1" sheetId="11" r:id="rId19"/>
    <sheet name="Figura 2" sheetId="12" r:id="rId20"/>
    <sheet name="Figura 3" sheetId="13" r:id="rId21"/>
  </sheets>
  <definedNames>
    <definedName name="_xlchart.v1.0" hidden="1">'Datos g6'!$A$4:$A$9</definedName>
    <definedName name="_xlchart.v1.1" hidden="1">'Datos g6'!$B$3</definedName>
    <definedName name="_xlchart.v1.2" hidden="1">'Datos g6'!$B$4:$B$9</definedName>
    <definedName name="_xlchart.v1.3" hidden="1">'Datos g8'!$A$4:$A$10</definedName>
    <definedName name="_xlchart.v1.4" hidden="1">'Datos g8'!$B$3</definedName>
    <definedName name="_xlchart.v1.5" hidden="1">'Datos g8'!$B$4:$B$10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7" i="1" l="1"/>
</calcChain>
</file>

<file path=xl/sharedStrings.xml><?xml version="1.0" encoding="utf-8"?>
<sst xmlns="http://schemas.openxmlformats.org/spreadsheetml/2006/main" count="110" uniqueCount="80">
  <si>
    <t>Gráfico 1</t>
  </si>
  <si>
    <t>Distribución territorial do número de vivendas de uso turístico</t>
  </si>
  <si>
    <t>Gráfico 3</t>
  </si>
  <si>
    <t>Ratio do número de vivendas de uso turístico sobre o total de vivendas</t>
  </si>
  <si>
    <t>xan.</t>
  </si>
  <si>
    <t>feb.</t>
  </si>
  <si>
    <t>mar.</t>
  </si>
  <si>
    <t>abr.</t>
  </si>
  <si>
    <t>mai.</t>
  </si>
  <si>
    <t>xuñ.</t>
  </si>
  <si>
    <t>xul.</t>
  </si>
  <si>
    <t>ago.</t>
  </si>
  <si>
    <t>set.</t>
  </si>
  <si>
    <t>out.</t>
  </si>
  <si>
    <t>nov.</t>
  </si>
  <si>
    <t>Variación noites 24/23</t>
  </si>
  <si>
    <t>dec.</t>
  </si>
  <si>
    <t xml:space="preserve">Demanda </t>
  </si>
  <si>
    <t>Variación</t>
  </si>
  <si>
    <t>A Coruña</t>
  </si>
  <si>
    <t>Lugo</t>
  </si>
  <si>
    <t>Ourense</t>
  </si>
  <si>
    <t>Pontevedra</t>
  </si>
  <si>
    <t>Noites 2023</t>
  </si>
  <si>
    <t>Noites 2024</t>
  </si>
  <si>
    <t>T. Santiago</t>
  </si>
  <si>
    <t>Ría de Vigo e Baixo Miño</t>
  </si>
  <si>
    <t>Ría de Arousa</t>
  </si>
  <si>
    <t>A Coruña-As Mariñas</t>
  </si>
  <si>
    <t>Ría e T. Pontevedra</t>
  </si>
  <si>
    <t>Lugo-Terra Chá</t>
  </si>
  <si>
    <t>T. Ourense-Allariz</t>
  </si>
  <si>
    <t>Mariña Lucense</t>
  </si>
  <si>
    <t>Ferrolterra</t>
  </si>
  <si>
    <t>Costa da Morte</t>
  </si>
  <si>
    <t>Ribeira Sacra</t>
  </si>
  <si>
    <t>O Ribeiro</t>
  </si>
  <si>
    <t>Deza-Tabeirós</t>
  </si>
  <si>
    <t>Ría de Muros e Noia</t>
  </si>
  <si>
    <t>Ancares-Courel</t>
  </si>
  <si>
    <t>Verín-Viana</t>
  </si>
  <si>
    <t>Celanova-Limia</t>
  </si>
  <si>
    <t>Manzaneda Trevinca</t>
  </si>
  <si>
    <t>Ferrol</t>
  </si>
  <si>
    <t>Santiago</t>
  </si>
  <si>
    <t>Vigo</t>
  </si>
  <si>
    <t>Grafico 8</t>
  </si>
  <si>
    <t>Distribución da demanda hoteleira turística por destinos urbanos</t>
  </si>
  <si>
    <t>Noites</t>
  </si>
  <si>
    <t>Hoteis</t>
  </si>
  <si>
    <t>Pensións</t>
  </si>
  <si>
    <t>Cámpings</t>
  </si>
  <si>
    <t>Turismo rural</t>
  </si>
  <si>
    <t>Albergues</t>
  </si>
  <si>
    <t>Distribución da demanda turística segundo as tipoloxías de aloxamento</t>
  </si>
  <si>
    <t>Galicia</t>
  </si>
  <si>
    <t>Resto de España</t>
  </si>
  <si>
    <t>Estranxeiro</t>
  </si>
  <si>
    <t>Establecementos hoteleiros</t>
  </si>
  <si>
    <t>Apartamentos turísticos</t>
  </si>
  <si>
    <t/>
  </si>
  <si>
    <t xml:space="preserve"> </t>
  </si>
  <si>
    <t>Ano</t>
  </si>
  <si>
    <t>Españois</t>
  </si>
  <si>
    <t>Estranxeiros</t>
  </si>
  <si>
    <t>Porcentaxe de vivendas turísticas sobre o total de vivendas censadas</t>
  </si>
  <si>
    <t>Variación da demanda turística no período 2023-2024</t>
  </si>
  <si>
    <t>Figura 1</t>
  </si>
  <si>
    <t>Distribución territorial do número de prazas en vivendas de uso turístico</t>
  </si>
  <si>
    <t>Figura 3</t>
  </si>
  <si>
    <t>Figura 2</t>
  </si>
  <si>
    <t>Gráfico 9. Evolución do número de peregrinos no período 2003-2024</t>
  </si>
  <si>
    <t>Gráfico 8. Distribución da demanda hoteleira turística por destinos urbanos</t>
  </si>
  <si>
    <t>Gráfico 7. Distribución da demanda turística por tipoloxías aloxativas e procedencia</t>
  </si>
  <si>
    <t>Grafico 6</t>
  </si>
  <si>
    <t>Gráfico 6. Distribución da demanda turística segundo as tipoloxías de aloxamento</t>
  </si>
  <si>
    <t>Gráfico 5. Demanda turística por áreas turísticas</t>
  </si>
  <si>
    <t>Gráfico 4. Distribución provincial da demanda turística e variación no período 2023-2024</t>
  </si>
  <si>
    <t>Gráfico 2. Evolución da demanda turística no período 2023-2024</t>
  </si>
  <si>
    <t>Aptos. turísticos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</si>
</sst>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%"/>
    <numFmt numFmtId="166" formatCode="#,##0.0"/>
  </numFmts>
  <fonts count="18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0"/>
      <color theme="1"/>
      <name val="Museo Sans 500"/>
      <family val="3"/>
    </font>
    <font>
      <b/>
      <sz val="20"/>
      <color theme="4"/>
      <name val="Museo Sans 500"/>
      <family val="3"/>
    </font>
    <font>
      <b/>
      <sz val="20"/>
      <name val="Museo Sans 500"/>
      <family val="3"/>
    </font>
    <font>
      <b/>
      <sz val="11"/>
      <color indexed="8"/>
      <name val="Arial"/>
      <family val="2"/>
    </font>
    <font>
      <b/>
      <sz val="10"/>
      <color indexed="8"/>
      <name val="Arial"/>
      <family val="2"/>
    </font>
    <font>
      <sz val="11"/>
      <color indexed="9"/>
      <name val="Calibri"/>
      <family val="2"/>
    </font>
    <font>
      <sz val="9"/>
      <color indexed="8"/>
      <name val="Arial"/>
      <family val="2"/>
    </font>
    <font>
      <sz val="13"/>
      <name val="Museo Sans 500"/>
      <family val="3"/>
    </font>
    <font>
      <b/>
      <sz val="13"/>
      <color indexed="9"/>
      <name val="Museo Sans 500"/>
      <family val="3"/>
    </font>
    <font>
      <b/>
      <sz val="13"/>
      <color rgb="FF001D35"/>
      <name val="Helvetica Neue"/>
      <family val="2"/>
    </font>
    <font>
      <b/>
      <sz val="11"/>
      <color rgb="FF000000"/>
      <name val="Museo Sans 500"/>
    </font>
    <font>
      <b/>
      <sz val="10"/>
      <color rgb="FF000000"/>
      <name val="Museo Sans 500"/>
    </font>
    <font>
      <sz val="18"/>
      <color theme="1"/>
      <name val="Calibri"/>
      <family val="2"/>
      <scheme val="minor"/>
    </font>
    <font>
      <b/>
      <sz val="18"/>
      <name val="Museo Sans 500"/>
      <family val="3"/>
    </font>
    <font>
      <b/>
      <sz val="18"/>
      <color theme="4"/>
      <name val="Museo Sans 500"/>
      <family val="3"/>
    </font>
  </fonts>
  <fills count="8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FFFFF"/>
      </patternFill>
    </fill>
    <fill>
      <patternFill patternType="solid">
        <fgColor rgb="FF89BEBA"/>
      </patternFill>
    </fill>
    <fill>
      <patternFill patternType="solid">
        <fgColor rgb="FFF3F4F7"/>
      </patternFill>
    </fill>
    <fill>
      <patternFill patternType="solid">
        <fgColor indexed="46"/>
        <bgColor indexed="41"/>
      </patternFill>
    </fill>
    <fill>
      <patternFill patternType="solid">
        <fgColor indexed="54"/>
        <bgColor indexed="48"/>
      </patternFill>
    </fill>
  </fills>
  <borders count="2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</borders>
  <cellStyleXfs count="5">
    <xf numFmtId="0" fontId="0" fillId="0" borderId="0"/>
    <xf numFmtId="9" fontId="2" fillId="0" borderId="0" applyFont="0" applyFill="0" applyBorder="0" applyAlignment="0" applyProtection="0"/>
    <xf numFmtId="0" fontId="2" fillId="0" borderId="0"/>
    <xf numFmtId="0" fontId="10" fillId="6" borderId="0" applyNumberFormat="0" applyBorder="0" applyAlignment="0"/>
    <xf numFmtId="0" fontId="11" fillId="7" borderId="0" applyNumberFormat="0" applyBorder="0" applyAlignment="0"/>
  </cellStyleXfs>
  <cellXfs count="27">
    <xf numFmtId="0" fontId="0" fillId="0" borderId="0" xfId="0"/>
    <xf numFmtId="0" fontId="0" fillId="0" borderId="0" xfId="1" applyNumberFormat="1" applyFont="1"/>
    <xf numFmtId="164" fontId="0" fillId="0" borderId="0" xfId="1" applyNumberFormat="1" applyFont="1"/>
    <xf numFmtId="3" fontId="0" fillId="0" borderId="0" xfId="0" applyNumberFormat="1"/>
    <xf numFmtId="0" fontId="0" fillId="2" borderId="0" xfId="0" applyFill="1" applyAlignment="1">
      <alignment vertical="center" wrapText="1"/>
    </xf>
    <xf numFmtId="3" fontId="0" fillId="2" borderId="0" xfId="0" applyNumberFormat="1" applyFill="1" applyAlignment="1">
      <alignment vertical="center" wrapText="1"/>
    </xf>
    <xf numFmtId="165" fontId="0" fillId="0" borderId="0" xfId="1" applyNumberFormat="1" applyFont="1"/>
    <xf numFmtId="0" fontId="1" fillId="0" borderId="0" xfId="0" applyFont="1"/>
    <xf numFmtId="3" fontId="1" fillId="0" borderId="0" xfId="0" applyNumberFormat="1" applyFont="1"/>
    <xf numFmtId="0" fontId="3" fillId="0" borderId="0" xfId="0" applyFont="1" applyAlignment="1">
      <alignment vertical="center"/>
    </xf>
    <xf numFmtId="0" fontId="4" fillId="0" borderId="0" xfId="2" applyFont="1" applyAlignment="1">
      <alignment horizontal="left" vertical="center" readingOrder="1"/>
    </xf>
    <xf numFmtId="0" fontId="5" fillId="0" borderId="0" xfId="0" applyFont="1"/>
    <xf numFmtId="0" fontId="4" fillId="0" borderId="0" xfId="0" applyFont="1"/>
    <xf numFmtId="165" fontId="0" fillId="0" borderId="0" xfId="0" applyNumberFormat="1"/>
    <xf numFmtId="166" fontId="0" fillId="0" borderId="0" xfId="0" applyNumberFormat="1"/>
    <xf numFmtId="0" fontId="0" fillId="4" borderId="1" xfId="0" applyFill="1" applyBorder="1"/>
    <xf numFmtId="0" fontId="7" fillId="4" borderId="1" xfId="0" applyFont="1" applyFill="1" applyBorder="1" applyAlignment="1">
      <alignment horizontal="left"/>
    </xf>
    <xf numFmtId="4" fontId="9" fillId="5" borderId="1" xfId="0" applyNumberFormat="1" applyFont="1" applyFill="1" applyBorder="1" applyAlignment="1">
      <alignment horizontal="right"/>
    </xf>
    <xf numFmtId="0" fontId="12" fillId="0" borderId="0" xfId="0" applyFont="1"/>
    <xf numFmtId="0" fontId="13" fillId="0" borderId="0" xfId="0" applyFont="1" applyAlignment="1">
      <alignment horizontal="left" vertical="center" readingOrder="1"/>
    </xf>
    <xf numFmtId="0" fontId="14" fillId="0" borderId="0" xfId="0" applyFont="1" applyAlignment="1">
      <alignment horizontal="left" vertical="center" readingOrder="1"/>
    </xf>
    <xf numFmtId="0" fontId="15" fillId="0" borderId="0" xfId="0" applyFont="1"/>
    <xf numFmtId="0" fontId="16" fillId="0" borderId="0" xfId="0" applyFont="1"/>
    <xf numFmtId="0" fontId="17" fillId="0" borderId="0" xfId="0" applyFont="1"/>
    <xf numFmtId="0" fontId="6" fillId="3" borderId="1" xfId="0" applyFont="1" applyFill="1" applyBorder="1"/>
    <xf numFmtId="0" fontId="7" fillId="3" borderId="1" xfId="0" applyFont="1" applyFill="1" applyBorder="1"/>
    <xf numFmtId="0" fontId="8" fillId="3" borderId="1" xfId="0" applyFont="1" applyFill="1" applyBorder="1"/>
  </cellXfs>
  <cellStyles count="5">
    <cellStyle name="Cabecera" xfId="4" xr:uid="{F29FE6F3-2C0F-4319-B353-FD1FA1AC4328}"/>
    <cellStyle name="Clara" xfId="3" xr:uid="{30B03136-8378-452B-BB68-A02B861F11AB}"/>
    <cellStyle name="Normal" xfId="0" builtinId="0"/>
    <cellStyle name="Normal 5" xfId="2" xr:uid="{3439B440-A0D4-4A62-9FE4-875A1DB200EB}"/>
    <cellStyle name="Porcentaje" xfId="1" builtinId="5"/>
  </cellStyles>
  <dxfs count="0"/>
  <tableStyles count="0" defaultTableStyle="TableStyleMedium2" defaultPivotStyle="PivotStyleLight16"/>
  <colors>
    <mruColors>
      <color rgb="FFF5D000"/>
      <color rgb="FF009999"/>
      <color rgb="FFC81638"/>
      <color rgb="FFE8305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8.xml"/><Relationship Id="rId18" Type="http://schemas.openxmlformats.org/officeDocument/2006/relationships/chartsheet" Target="chartsheets/sheet7.xml"/><Relationship Id="rId3" Type="http://schemas.openxmlformats.org/officeDocument/2006/relationships/worksheet" Target="worksheets/sheet2.xml"/><Relationship Id="rId21" Type="http://schemas.openxmlformats.org/officeDocument/2006/relationships/worksheet" Target="worksheets/sheet14.xml"/><Relationship Id="rId7" Type="http://schemas.openxmlformats.org/officeDocument/2006/relationships/worksheet" Target="worksheets/sheet4.xml"/><Relationship Id="rId12" Type="http://schemas.openxmlformats.org/officeDocument/2006/relationships/worksheet" Target="worksheets/sheet7.xml"/><Relationship Id="rId17" Type="http://schemas.openxmlformats.org/officeDocument/2006/relationships/worksheet" Target="worksheets/sheet11.xml"/><Relationship Id="rId25" Type="http://schemas.openxmlformats.org/officeDocument/2006/relationships/calcChain" Target="calcChain.xml"/><Relationship Id="rId2" Type="http://schemas.openxmlformats.org/officeDocument/2006/relationships/chartsheet" Target="chartsheets/sheet1.xml"/><Relationship Id="rId16" Type="http://schemas.openxmlformats.org/officeDocument/2006/relationships/worksheet" Target="worksheets/sheet10.xml"/><Relationship Id="rId20" Type="http://schemas.openxmlformats.org/officeDocument/2006/relationships/worksheet" Target="worksheets/sheet13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openxmlformats.org/officeDocument/2006/relationships/worksheet" Target="worksheets/sheet6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3.xml"/><Relationship Id="rId15" Type="http://schemas.openxmlformats.org/officeDocument/2006/relationships/worksheet" Target="worksheets/sheet9.xml"/><Relationship Id="rId23" Type="http://schemas.openxmlformats.org/officeDocument/2006/relationships/styles" Target="styles.xml"/><Relationship Id="rId10" Type="http://schemas.openxmlformats.org/officeDocument/2006/relationships/chartsheet" Target="chartsheets/sheet5.xml"/><Relationship Id="rId19" Type="http://schemas.openxmlformats.org/officeDocument/2006/relationships/worksheet" Target="worksheets/sheet12.xml"/><Relationship Id="rId4" Type="http://schemas.openxmlformats.org/officeDocument/2006/relationships/chartsheet" Target="chartsheets/sheet2.xml"/><Relationship Id="rId9" Type="http://schemas.openxmlformats.org/officeDocument/2006/relationships/worksheet" Target="worksheets/sheet5.xml"/><Relationship Id="rId14" Type="http://schemas.openxmlformats.org/officeDocument/2006/relationships/chartsheet" Target="chartsheets/sheet6.xml"/><Relationship Id="rId22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l">
              <a:defRPr sz="2000" b="1" i="0" u="none" strike="noStrike" kern="1200" spc="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Arial" panose="020B0604020202020204" pitchFamily="34" charset="0"/>
              </a:defRPr>
            </a:pPr>
            <a:r>
              <a:rPr lang="es-ES" sz="2000" b="1" i="0">
                <a:solidFill>
                  <a:schemeClr val="accent1"/>
                </a:solidFill>
              </a:rPr>
              <a:t>Gráfico 1</a:t>
            </a:r>
          </a:p>
          <a:p>
            <a:pPr algn="l">
              <a:defRPr sz="2000" b="1"/>
            </a:pPr>
            <a:r>
              <a:rPr lang="es-ES" sz="2000" b="1" i="0"/>
              <a:t>Porcentaxe de vivendas turísticas</a:t>
            </a:r>
          </a:p>
          <a:p>
            <a:pPr algn="l">
              <a:defRPr sz="2000" b="1"/>
            </a:pPr>
            <a:r>
              <a:rPr lang="es-ES" sz="2000" b="1" i="0"/>
              <a:t>sobre o total de vivendas censadas</a:t>
            </a:r>
          </a:p>
        </c:rich>
      </c:tx>
      <c:layout>
        <c:manualLayout>
          <c:xMode val="edge"/>
          <c:yMode val="edge"/>
          <c:x val="6.0559310625688846E-3"/>
          <c:y val="1.462593953975508E-2"/>
        </c:manualLayout>
      </c:layout>
      <c:overlay val="0"/>
      <c:spPr>
        <a:solidFill>
          <a:sysClr val="window" lastClr="FFFFFF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2000" b="1" i="0" u="none" strike="noStrike" kern="1200" spc="0" baseline="0">
              <a:solidFill>
                <a:sysClr val="windowText" lastClr="000000"/>
              </a:solidFill>
              <a:latin typeface="Museo Sans 500" panose="02000000000000000000" pitchFamily="50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449436674956821"/>
          <c:y val="0.24028329243883348"/>
          <c:w val="0.84858344186670731"/>
          <c:h val="0.62458141679781753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'Datos g1'!$B$5</c:f>
              <c:strCache>
                <c:ptCount val="1"/>
                <c:pt idx="0">
                  <c:v>2024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Museo Sans 500" panose="02000000000000000000" pitchFamily="50" charset="0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'Datos g1'!$A$6:$A$10</c:f>
              <c:strCache>
                <c:ptCount val="5"/>
                <c:pt idx="0">
                  <c:v>Galicia</c:v>
                </c:pt>
                <c:pt idx="1">
                  <c:v>Pontevedra</c:v>
                </c:pt>
                <c:pt idx="2">
                  <c:v>Ourense</c:v>
                </c:pt>
                <c:pt idx="3">
                  <c:v>Lugo</c:v>
                </c:pt>
                <c:pt idx="4">
                  <c:v>A Coruña</c:v>
                </c:pt>
              </c:strCache>
            </c:strRef>
          </c:cat>
          <c:val>
            <c:numRef>
              <c:f>'Datos g1'!$B$6:$B$10</c:f>
              <c:numCache>
                <c:formatCode>#,##0.00</c:formatCode>
                <c:ptCount val="5"/>
                <c:pt idx="0">
                  <c:v>1.25</c:v>
                </c:pt>
                <c:pt idx="1">
                  <c:v>1.83</c:v>
                </c:pt>
                <c:pt idx="2">
                  <c:v>0.43</c:v>
                </c:pt>
                <c:pt idx="3">
                  <c:v>1.1100000000000001</c:v>
                </c:pt>
                <c:pt idx="4">
                  <c:v>1.18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BA-4CA2-A6EF-C669A789859C}"/>
            </c:ext>
          </c:extLst>
        </c:ser>
        <c:ser>
          <c:idx val="1"/>
          <c:order val="1"/>
          <c:tx>
            <c:strRef>
              <c:f>'Datos g1'!$C$5</c:f>
              <c:strCache>
                <c:ptCount val="1"/>
                <c:pt idx="0">
                  <c:v>2023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Museo Sans 500" panose="02000000000000000000" pitchFamily="50" charset="0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'Datos g1'!$A$6:$A$10</c:f>
              <c:strCache>
                <c:ptCount val="5"/>
                <c:pt idx="0">
                  <c:v>Galicia</c:v>
                </c:pt>
                <c:pt idx="1">
                  <c:v>Pontevedra</c:v>
                </c:pt>
                <c:pt idx="2">
                  <c:v>Ourense</c:v>
                </c:pt>
                <c:pt idx="3">
                  <c:v>Lugo</c:v>
                </c:pt>
                <c:pt idx="4">
                  <c:v>A Coruña</c:v>
                </c:pt>
              </c:strCache>
            </c:strRef>
          </c:cat>
          <c:val>
            <c:numRef>
              <c:f>'Datos g1'!$C$6:$C$10</c:f>
              <c:numCache>
                <c:formatCode>#,##0.00</c:formatCode>
                <c:ptCount val="5"/>
                <c:pt idx="0">
                  <c:v>1.03</c:v>
                </c:pt>
                <c:pt idx="1">
                  <c:v>1.49</c:v>
                </c:pt>
                <c:pt idx="2">
                  <c:v>0.34</c:v>
                </c:pt>
                <c:pt idx="3">
                  <c:v>0.95</c:v>
                </c:pt>
                <c:pt idx="4">
                  <c:v>0.97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BA-4CA2-A6EF-C669A789859C}"/>
            </c:ext>
          </c:extLst>
        </c:ser>
        <c:ser>
          <c:idx val="2"/>
          <c:order val="2"/>
          <c:tx>
            <c:strRef>
              <c:f>'Datos g1'!$D$5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Museo Sans 500" panose="02000000000000000000" pitchFamily="50" charset="0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'Datos g1'!$A$6:$A$10</c:f>
              <c:strCache>
                <c:ptCount val="5"/>
                <c:pt idx="0">
                  <c:v>Galicia</c:v>
                </c:pt>
                <c:pt idx="1">
                  <c:v>Pontevedra</c:v>
                </c:pt>
                <c:pt idx="2">
                  <c:v>Ourense</c:v>
                </c:pt>
                <c:pt idx="3">
                  <c:v>Lugo</c:v>
                </c:pt>
                <c:pt idx="4">
                  <c:v>A Coruña</c:v>
                </c:pt>
              </c:strCache>
            </c:strRef>
          </c:cat>
          <c:val>
            <c:numRef>
              <c:f>'Datos g1'!$D$6:$D$10</c:f>
              <c:numCache>
                <c:formatCode>#,##0.00</c:formatCode>
                <c:ptCount val="5"/>
                <c:pt idx="0">
                  <c:v>0.78</c:v>
                </c:pt>
                <c:pt idx="1">
                  <c:v>1.1000000000000001</c:v>
                </c:pt>
                <c:pt idx="2">
                  <c:v>0.26</c:v>
                </c:pt>
                <c:pt idx="3">
                  <c:v>0.71</c:v>
                </c:pt>
                <c:pt idx="4">
                  <c:v>0.77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BA-4CA2-A6EF-C669A78985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9"/>
        <c:axId val="2133704256"/>
        <c:axId val="2133705984"/>
      </c:barChart>
      <c:catAx>
        <c:axId val="21337042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2133705984"/>
        <c:crosses val="autoZero"/>
        <c:auto val="1"/>
        <c:lblAlgn val="ctr"/>
        <c:lblOffset val="100"/>
        <c:noMultiLvlLbl val="0"/>
      </c:catAx>
      <c:valAx>
        <c:axId val="2133705984"/>
        <c:scaling>
          <c:orientation val="minMax"/>
        </c:scaling>
        <c:delete val="1"/>
        <c:axPos val="b"/>
        <c:numFmt formatCode="#,##0.0" sourceLinked="0"/>
        <c:majorTickMark val="none"/>
        <c:minorTickMark val="none"/>
        <c:tickLblPos val="nextTo"/>
        <c:crossAx val="21337042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2588552963264905"/>
          <c:y val="0.89917298455704775"/>
          <c:w val="0.29496494401592094"/>
          <c:h val="4.23232572839317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Museo Sans 500" panose="02000000000000000000" pitchFamily="50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 b="0">
          <a:solidFill>
            <a:sysClr val="windowText" lastClr="000000"/>
          </a:solidFill>
          <a:latin typeface="Museo Sans 500" panose="02000000000000000000" pitchFamily="50" charset="0"/>
          <a:cs typeface="Arial" panose="020B0604020202020204" pitchFamily="34" charset="0"/>
        </a:defRPr>
      </a:pPr>
      <a:endParaRPr lang="es-E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l">
              <a:defRPr sz="2000" b="1" i="0" u="none" strike="noStrike" kern="1200" spc="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r>
              <a:rPr lang="es-ES" sz="2000" b="1">
                <a:solidFill>
                  <a:schemeClr val="accent1"/>
                </a:solidFill>
              </a:rPr>
              <a:t>Gráfico 2</a:t>
            </a:r>
          </a:p>
          <a:p>
            <a:pPr algn="l">
              <a:defRPr sz="2000" b="1"/>
            </a:pPr>
            <a:r>
              <a:rPr lang="es-ES" sz="2000" b="1"/>
              <a:t>Evolución da demanda</a:t>
            </a:r>
            <a:r>
              <a:rPr lang="es-ES" sz="2000" b="1" baseline="0"/>
              <a:t> </a:t>
            </a:r>
            <a:r>
              <a:rPr lang="es-ES" sz="2000" b="1"/>
              <a:t>turística</a:t>
            </a:r>
            <a:r>
              <a:rPr lang="es-ES" sz="2000" b="1" baseline="0"/>
              <a:t> no período 2023-2024</a:t>
            </a:r>
            <a:endParaRPr lang="es-ES" sz="2000" b="1"/>
          </a:p>
        </c:rich>
      </c:tx>
      <c:layout>
        <c:manualLayout>
          <c:xMode val="edge"/>
          <c:yMode val="edge"/>
          <c:x val="5.7301395468772366E-3"/>
          <c:y val="1.04590811919531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2000" b="1" i="0" u="none" strike="noStrike" kern="1200" spc="0" baseline="0">
              <a:solidFill>
                <a:sysClr val="windowText" lastClr="000000"/>
              </a:solidFill>
              <a:latin typeface="Museo Sans 500" panose="02000000000000000000" pitchFamily="50" charset="0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268546230412203"/>
          <c:y val="0.20583876223509662"/>
          <c:w val="0.85409545456941116"/>
          <c:h val="0.54305049804839456"/>
        </c:manualLayout>
      </c:layout>
      <c:lineChart>
        <c:grouping val="standard"/>
        <c:varyColors val="0"/>
        <c:ser>
          <c:idx val="0"/>
          <c:order val="0"/>
          <c:tx>
            <c:strRef>
              <c:f>'Datos g2'!$B$4</c:f>
              <c:strCache>
                <c:ptCount val="1"/>
                <c:pt idx="0">
                  <c:v>2023</c:v>
                </c:pt>
              </c:strCache>
            </c:strRef>
          </c:tx>
          <c:spPr>
            <a:ln w="50800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'Datos g2'!$A$5:$A$16</c:f>
              <c:strCache>
                <c:ptCount val="12"/>
                <c:pt idx="0">
                  <c:v>xan.</c:v>
                </c:pt>
                <c:pt idx="1">
                  <c:v>feb.</c:v>
                </c:pt>
                <c:pt idx="2">
                  <c:v>mar.</c:v>
                </c:pt>
                <c:pt idx="3">
                  <c:v>abr.</c:v>
                </c:pt>
                <c:pt idx="4">
                  <c:v>mai.</c:v>
                </c:pt>
                <c:pt idx="5">
                  <c:v>xuñ.</c:v>
                </c:pt>
                <c:pt idx="6">
                  <c:v>xul.</c:v>
                </c:pt>
                <c:pt idx="7">
                  <c:v>ago.</c:v>
                </c:pt>
                <c:pt idx="8">
                  <c:v>set.</c:v>
                </c:pt>
                <c:pt idx="9">
                  <c:v>out.</c:v>
                </c:pt>
                <c:pt idx="10">
                  <c:v>nov.</c:v>
                </c:pt>
                <c:pt idx="11">
                  <c:v>dec.</c:v>
                </c:pt>
              </c:strCache>
            </c:strRef>
          </c:cat>
          <c:val>
            <c:numRef>
              <c:f>'Datos g2'!$B$5:$B$16</c:f>
              <c:numCache>
                <c:formatCode>#,##0</c:formatCode>
                <c:ptCount val="12"/>
                <c:pt idx="0">
                  <c:v>360047</c:v>
                </c:pt>
                <c:pt idx="1">
                  <c:v>388962</c:v>
                </c:pt>
                <c:pt idx="2">
                  <c:v>552854</c:v>
                </c:pt>
                <c:pt idx="3">
                  <c:v>989432</c:v>
                </c:pt>
                <c:pt idx="4">
                  <c:v>1079876</c:v>
                </c:pt>
                <c:pt idx="5">
                  <c:v>1347416</c:v>
                </c:pt>
                <c:pt idx="6">
                  <c:v>2124989</c:v>
                </c:pt>
                <c:pt idx="7">
                  <c:v>2704192</c:v>
                </c:pt>
                <c:pt idx="8">
                  <c:v>1550159</c:v>
                </c:pt>
                <c:pt idx="9">
                  <c:v>1141213</c:v>
                </c:pt>
                <c:pt idx="10">
                  <c:v>572302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41-4C62-B137-79DA6A1852BF}"/>
            </c:ext>
          </c:extLst>
        </c:ser>
        <c:ser>
          <c:idx val="1"/>
          <c:order val="1"/>
          <c:tx>
            <c:strRef>
              <c:f>'Datos g2'!$C$4</c:f>
              <c:strCache>
                <c:ptCount val="1"/>
                <c:pt idx="0">
                  <c:v>2024</c:v>
                </c:pt>
              </c:strCache>
            </c:strRef>
          </c:tx>
          <c:spPr>
            <a:ln w="508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8.1961473589850977E-3"/>
                  <c:y val="4.391421004230879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1BD-48C7-A303-51AB55A3AE3E}"/>
                </c:ext>
              </c:extLst>
            </c:dLbl>
            <c:dLbl>
              <c:idx val="1"/>
              <c:layout>
                <c:manualLayout>
                  <c:x val="-6.8301227991542701E-2"/>
                  <c:y val="-5.855228005641172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1BD-48C7-A303-51AB55A3AE3E}"/>
                </c:ext>
              </c:extLst>
            </c:dLbl>
            <c:dLbl>
              <c:idx val="2"/>
              <c:layout>
                <c:manualLayout>
                  <c:x val="-5.7373031512895863E-2"/>
                  <c:y val="-4.809651576062407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1BD-48C7-A303-51AB55A3AE3E}"/>
                </c:ext>
              </c:extLst>
            </c:dLbl>
            <c:dLbl>
              <c:idx val="3"/>
              <c:layout>
                <c:manualLayout>
                  <c:x val="6.8301227991543192E-3"/>
                  <c:y val="1.463807001410293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1BD-48C7-A303-51AB55A3AE3E}"/>
                </c:ext>
              </c:extLst>
            </c:dLbl>
            <c:dLbl>
              <c:idx val="4"/>
              <c:layout>
                <c:manualLayout>
                  <c:x val="-6.9667252551373599E-2"/>
                  <c:y val="-5.436997433809660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1BD-48C7-A303-51AB55A3AE3E}"/>
                </c:ext>
              </c:extLst>
            </c:dLbl>
            <c:dLbl>
              <c:idx val="5"/>
              <c:layout>
                <c:manualLayout>
                  <c:x val="2.7320491196617079E-2"/>
                  <c:y val="-2.30026814507331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1BD-48C7-A303-51AB55A3AE3E}"/>
                </c:ext>
              </c:extLst>
            </c:dLbl>
            <c:dLbl>
              <c:idx val="6"/>
              <c:layout>
                <c:manualLayout>
                  <c:x val="-1.0017397716926352E-16"/>
                  <c:y val="1.88203757324179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1BD-48C7-A303-51AB55A3AE3E}"/>
                </c:ext>
              </c:extLst>
            </c:dLbl>
            <c:dLbl>
              <c:idx val="10"/>
              <c:layout>
                <c:manualLayout>
                  <c:x val="4.0980736794924612E-3"/>
                  <c:y val="-3.973190432399367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118-4429-B42D-B1CFA8411DD3}"/>
                </c:ext>
              </c:extLst>
            </c:dLbl>
            <c:dLbl>
              <c:idx val="11"/>
              <c:layout>
                <c:manualLayout>
                  <c:x val="-4.0980736794925619E-3"/>
                  <c:y val="5.0187668619781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118-4429-B42D-B1CFA8411D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Museo Sans 500" panose="02000000000000000000" pitchFamily="50" charset="0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'Datos g2'!$A$5:$A$16</c:f>
              <c:strCache>
                <c:ptCount val="12"/>
                <c:pt idx="0">
                  <c:v>xan.</c:v>
                </c:pt>
                <c:pt idx="1">
                  <c:v>feb.</c:v>
                </c:pt>
                <c:pt idx="2">
                  <c:v>mar.</c:v>
                </c:pt>
                <c:pt idx="3">
                  <c:v>abr.</c:v>
                </c:pt>
                <c:pt idx="4">
                  <c:v>mai.</c:v>
                </c:pt>
                <c:pt idx="5">
                  <c:v>xuñ.</c:v>
                </c:pt>
                <c:pt idx="6">
                  <c:v>xul.</c:v>
                </c:pt>
                <c:pt idx="7">
                  <c:v>ago.</c:v>
                </c:pt>
                <c:pt idx="8">
                  <c:v>set.</c:v>
                </c:pt>
                <c:pt idx="9">
                  <c:v>out.</c:v>
                </c:pt>
                <c:pt idx="10">
                  <c:v>nov.</c:v>
                </c:pt>
                <c:pt idx="11">
                  <c:v>dec.</c:v>
                </c:pt>
              </c:strCache>
            </c:strRef>
          </c:cat>
          <c:val>
            <c:numRef>
              <c:f>'Datos g2'!$C$5:$C$16</c:f>
              <c:numCache>
                <c:formatCode>#,##0</c:formatCode>
                <c:ptCount val="12"/>
                <c:pt idx="0">
                  <c:v>352770</c:v>
                </c:pt>
                <c:pt idx="1">
                  <c:v>411651</c:v>
                </c:pt>
                <c:pt idx="2">
                  <c:v>706570</c:v>
                </c:pt>
                <c:pt idx="3">
                  <c:v>844036</c:v>
                </c:pt>
                <c:pt idx="4">
                  <c:v>1228844</c:v>
                </c:pt>
                <c:pt idx="5">
                  <c:v>1376495</c:v>
                </c:pt>
                <c:pt idx="6">
                  <c:v>2059132</c:v>
                </c:pt>
                <c:pt idx="7">
                  <c:v>2741756</c:v>
                </c:pt>
                <c:pt idx="8">
                  <c:v>1589001</c:v>
                </c:pt>
                <c:pt idx="9">
                  <c:v>1132190</c:v>
                </c:pt>
                <c:pt idx="10">
                  <c:v>543615</c:v>
                </c:pt>
                <c:pt idx="11">
                  <c:v>544410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18-4429-B42D-B1CFA8411D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90862047"/>
        <c:axId val="1490855807"/>
      </c:lineChart>
      <c:catAx>
        <c:axId val="14908620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endParaRPr lang="es-ES"/>
          </a:p>
        </c:txPr>
        <c:crossAx val="1490855807"/>
        <c:crosses val="autoZero"/>
        <c:auto val="1"/>
        <c:lblAlgn val="ctr"/>
        <c:lblOffset val="100"/>
        <c:noMultiLvlLbl val="0"/>
      </c:catAx>
      <c:valAx>
        <c:axId val="1490855807"/>
        <c:scaling>
          <c:orientation val="minMax"/>
        </c:scaling>
        <c:delete val="0"/>
        <c:axPos val="l"/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endParaRPr lang="es-ES"/>
          </a:p>
        </c:txPr>
        <c:crossAx val="149086204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9350112202245635"/>
          <c:y val="0.84124181548292865"/>
          <c:w val="0.23866137767771736"/>
          <c:h val="4.792708298172052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Museo Sans 500" panose="02000000000000000000" pitchFamily="50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Museo Sans 500" panose="02000000000000000000" pitchFamily="50" charset="0"/>
        </a:defRPr>
      </a:pPr>
      <a:endParaRPr lang="es-E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l">
              <a:defRPr sz="2000" b="1" i="0" u="none" strike="noStrike" kern="1200" spc="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Arial" panose="020B0604020202020204" pitchFamily="34" charset="0"/>
              </a:defRPr>
            </a:pPr>
            <a:r>
              <a:rPr lang="es-ES" sz="2000" b="1">
                <a:solidFill>
                  <a:schemeClr val="accent1"/>
                </a:solidFill>
              </a:rPr>
              <a:t>Gráfico 3 </a:t>
            </a:r>
          </a:p>
          <a:p>
            <a:pPr algn="l">
              <a:defRPr sz="2000" b="1"/>
            </a:pPr>
            <a:r>
              <a:rPr lang="es-ES" sz="2000" b="1"/>
              <a:t>Variación da demanda turística no período 2023-2024</a:t>
            </a:r>
          </a:p>
        </c:rich>
      </c:tx>
      <c:layout>
        <c:manualLayout>
          <c:xMode val="edge"/>
          <c:yMode val="edge"/>
          <c:x val="3.9673725483450294E-3"/>
          <c:y val="6.267029748652629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2000" b="1" i="0" u="none" strike="noStrike" kern="1200" spc="0" baseline="0">
              <a:solidFill>
                <a:sysClr val="windowText" lastClr="000000"/>
              </a:solidFill>
              <a:latin typeface="Museo Sans 500" panose="02000000000000000000" pitchFamily="50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2.4536984313230814E-2"/>
          <c:y val="0.16237277160073585"/>
          <c:w val="0.95634748445071915"/>
          <c:h val="0.7706267111993138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'Datos g3'!$B$4</c:f>
              <c:strCache>
                <c:ptCount val="1"/>
                <c:pt idx="0">
                  <c:v>Variación noites 24/23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Museo Sans 500" panose="02000000000000000000" pitchFamily="50" charset="0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'Datos g3'!$A$5:$A$16</c:f>
              <c:strCache>
                <c:ptCount val="12"/>
                <c:pt idx="0">
                  <c:v>xan.</c:v>
                </c:pt>
                <c:pt idx="1">
                  <c:v>feb.</c:v>
                </c:pt>
                <c:pt idx="2">
                  <c:v>mar.</c:v>
                </c:pt>
                <c:pt idx="3">
                  <c:v>abr.</c:v>
                </c:pt>
                <c:pt idx="4">
                  <c:v>mai.</c:v>
                </c:pt>
                <c:pt idx="5">
                  <c:v>xuñ.</c:v>
                </c:pt>
                <c:pt idx="6">
                  <c:v>xul.</c:v>
                </c:pt>
                <c:pt idx="7">
                  <c:v>ago.</c:v>
                </c:pt>
                <c:pt idx="8">
                  <c:v>set.</c:v>
                </c:pt>
                <c:pt idx="9">
                  <c:v>out.</c:v>
                </c:pt>
                <c:pt idx="10">
                  <c:v>nov.</c:v>
                </c:pt>
                <c:pt idx="11">
                  <c:v>dec.</c:v>
                </c:pt>
              </c:strCache>
            </c:strRef>
          </c:cat>
          <c:val>
            <c:numRef>
              <c:f>'Datos g3'!$B$5:$B$16</c:f>
              <c:numCache>
                <c:formatCode>General</c:formatCode>
                <c:ptCount val="12"/>
                <c:pt idx="0" formatCode="0.0">
                  <c:v>-2.5</c:v>
                </c:pt>
                <c:pt idx="1">
                  <c:v>3.8</c:v>
                </c:pt>
                <c:pt idx="2">
                  <c:v>26.4</c:v>
                </c:pt>
                <c:pt idx="3">
                  <c:v>-19.8</c:v>
                </c:pt>
                <c:pt idx="4">
                  <c:v>11.1</c:v>
                </c:pt>
                <c:pt idx="5">
                  <c:v>0.9</c:v>
                </c:pt>
                <c:pt idx="6">
                  <c:v>-3.1</c:v>
                </c:pt>
                <c:pt idx="7">
                  <c:v>1</c:v>
                </c:pt>
                <c:pt idx="8">
                  <c:v>1.6</c:v>
                </c:pt>
                <c:pt idx="9">
                  <c:v>-0.7</c:v>
                </c:pt>
                <c:pt idx="10">
                  <c:v>12.2</c:v>
                </c:pt>
                <c:pt idx="11">
                  <c:v>-3.6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00-44B4-925A-AAF644E909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0"/>
        <c:overlap val="-27"/>
        <c:axId val="517960864"/>
        <c:axId val="1373923823"/>
      </c:barChart>
      <c:catAx>
        <c:axId val="517960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373923823"/>
        <c:crosses val="autoZero"/>
        <c:auto val="1"/>
        <c:lblAlgn val="ctr"/>
        <c:lblOffset val="100"/>
        <c:noMultiLvlLbl val="0"/>
      </c:catAx>
      <c:valAx>
        <c:axId val="1373923823"/>
        <c:scaling>
          <c:orientation val="minMax"/>
        </c:scaling>
        <c:delete val="1"/>
        <c:axPos val="l"/>
        <c:numFmt formatCode="General" sourceLinked="0"/>
        <c:majorTickMark val="none"/>
        <c:minorTickMark val="none"/>
        <c:tickLblPos val="nextTo"/>
        <c:crossAx val="5179608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Museo Sans 500" panose="02000000000000000000" pitchFamily="50" charset="0"/>
          <a:cs typeface="Arial" panose="020B0604020202020204" pitchFamily="34" charset="0"/>
        </a:defRPr>
      </a:pPr>
      <a:endParaRPr lang="es-E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l">
              <a:defRPr sz="168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ES" sz="1800" b="1" i="0" u="none" strike="noStrike" kern="1200" spc="0" baseline="0">
                <a:solidFill>
                  <a:schemeClr val="accent1"/>
                </a:solidFill>
                <a:latin typeface="Museo Sans 500" panose="02000000000000000000" pitchFamily="50" charset="0"/>
              </a:rPr>
              <a:t>Gráfico 4</a:t>
            </a:r>
          </a:p>
          <a:p>
            <a:pPr algn="l">
              <a:defRPr/>
            </a:pPr>
            <a:r>
              <a:rPr lang="es-ES" sz="1800" b="1" i="0" u="none" strike="noStrike" kern="1200" spc="0" baseline="0">
                <a:solidFill>
                  <a:sysClr val="windowText" lastClr="000000"/>
                </a:solidFill>
                <a:latin typeface="Museo Sans 500" panose="02000000000000000000" pitchFamily="50" charset="0"/>
              </a:rPr>
              <a:t>Distribución provincial da demanda turística</a:t>
            </a:r>
          </a:p>
        </c:rich>
      </c:tx>
      <c:layout>
        <c:manualLayout>
          <c:xMode val="edge"/>
          <c:yMode val="edge"/>
          <c:x val="8.65741096404825E-3"/>
          <c:y val="1.46453912568167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168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7469543265834356"/>
          <c:y val="0.16684230702637767"/>
          <c:w val="0.71384986980306864"/>
          <c:h val="0.704705915107141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'Datos g4'!$B$4</c:f>
              <c:strCache>
                <c:ptCount val="1"/>
                <c:pt idx="0">
                  <c:v>Demanda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'Datos g4'!$A$5:$A$8</c:f>
              <c:strCache>
                <c:ptCount val="4"/>
                <c:pt idx="0">
                  <c:v>A Coruña</c:v>
                </c:pt>
                <c:pt idx="1">
                  <c:v>Lugo</c:v>
                </c:pt>
                <c:pt idx="2">
                  <c:v>Ourense</c:v>
                </c:pt>
                <c:pt idx="3">
                  <c:v>Pontevedra</c:v>
                </c:pt>
              </c:strCache>
            </c:strRef>
          </c:cat>
          <c:val>
            <c:numRef>
              <c:f>'Datos g4'!$B$5:$B$8</c:f>
              <c:numCache>
                <c:formatCode>#,##0</c:formatCode>
                <c:ptCount val="4"/>
                <c:pt idx="0">
                  <c:v>4902874</c:v>
                </c:pt>
                <c:pt idx="1">
                  <c:v>1664433</c:v>
                </c:pt>
                <c:pt idx="2">
                  <c:v>804612</c:v>
                </c:pt>
                <c:pt idx="3">
                  <c:v>4874348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31-4A64-84EF-45662193BF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33157600"/>
        <c:axId val="1833138880"/>
      </c:barChart>
      <c:lineChart>
        <c:grouping val="standard"/>
        <c:varyColors val="0"/>
        <c:ser>
          <c:idx val="1"/>
          <c:order val="1"/>
          <c:tx>
            <c:strRef>
              <c:f>'Datos g4'!$C$4</c:f>
              <c:strCache>
                <c:ptCount val="1"/>
                <c:pt idx="0">
                  <c:v>Variación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'Datos g4'!$A$5:$A$8</c:f>
              <c:strCache>
                <c:ptCount val="4"/>
                <c:pt idx="0">
                  <c:v>A Coruña</c:v>
                </c:pt>
                <c:pt idx="1">
                  <c:v>Lugo</c:v>
                </c:pt>
                <c:pt idx="2">
                  <c:v>Ourense</c:v>
                </c:pt>
                <c:pt idx="3">
                  <c:v>Pontevedra</c:v>
                </c:pt>
              </c:strCache>
            </c:strRef>
          </c:cat>
          <c:val>
            <c:numRef>
              <c:f>'Datos g4'!$C$5:$C$8</c:f>
              <c:numCache>
                <c:formatCode>General</c:formatCode>
                <c:ptCount val="4"/>
                <c:pt idx="0">
                  <c:v>-0.3</c:v>
                </c:pt>
                <c:pt idx="1">
                  <c:v>8.6</c:v>
                </c:pt>
                <c:pt idx="2">
                  <c:v>1.1000000000000001</c:v>
                </c:pt>
                <c:pt idx="3">
                  <c:v>3.7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31-4A64-84EF-45662193BF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33148480"/>
        <c:axId val="1833148000"/>
      </c:lineChart>
      <c:catAx>
        <c:axId val="1833157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833138880"/>
        <c:crosses val="autoZero"/>
        <c:auto val="1"/>
        <c:lblAlgn val="ctr"/>
        <c:lblOffset val="100"/>
        <c:noMultiLvlLbl val="0"/>
      </c:catAx>
      <c:valAx>
        <c:axId val="1833138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>
                    <a:latin typeface="Museo Sans 500" panose="02000000000000000000" pitchFamily="50" charset="0"/>
                  </a:rPr>
                  <a:t>Noites</a:t>
                </a:r>
              </a:p>
            </c:rich>
          </c:tx>
          <c:layout>
            <c:manualLayout>
              <c:xMode val="edge"/>
              <c:yMode val="edge"/>
              <c:x val="1.7739231153141355E-2"/>
              <c:y val="0.456565212599517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endParaRPr lang="es-ES"/>
          </a:p>
        </c:txPr>
        <c:crossAx val="1833157600"/>
        <c:crosses val="autoZero"/>
        <c:crossBetween val="between"/>
      </c:valAx>
      <c:valAx>
        <c:axId val="1833148000"/>
        <c:scaling>
          <c:orientation val="minMax"/>
          <c:min val="-1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>
                    <a:latin typeface="Museo Sans 500" panose="02000000000000000000" pitchFamily="50" charset="0"/>
                  </a:rPr>
                  <a:t>Variación</a:t>
                </a:r>
              </a:p>
            </c:rich>
          </c:tx>
          <c:layout>
            <c:manualLayout>
              <c:xMode val="edge"/>
              <c:yMode val="edge"/>
              <c:x val="0.94405319405547727"/>
              <c:y val="0.4350992534145260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endParaRPr lang="es-ES"/>
          </a:p>
        </c:txPr>
        <c:crossAx val="1833148480"/>
        <c:crosses val="max"/>
        <c:crossBetween val="between"/>
        <c:majorUnit val="2"/>
      </c:valAx>
      <c:catAx>
        <c:axId val="18331484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83314800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solidFill>
            <a:sysClr val="windowText" lastClr="000000"/>
          </a:solidFill>
        </a:defRPr>
      </a:pPr>
      <a:endParaRPr lang="es-E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l">
              <a:defRPr sz="1200" b="1" i="0" u="none" strike="noStrike" kern="1200" spc="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r>
              <a:rPr lang="es-ES" sz="1200" b="1" i="0" u="none" strike="noStrike" baseline="0">
                <a:solidFill>
                  <a:schemeClr val="accent1"/>
                </a:solidFill>
                <a:effectLst/>
              </a:rPr>
              <a:t>Gráfico 5</a:t>
            </a:r>
          </a:p>
          <a:p>
            <a:pPr algn="l">
              <a:defRPr sz="1200" b="1">
                <a:solidFill>
                  <a:sysClr val="windowText" lastClr="000000"/>
                </a:solidFill>
              </a:defRPr>
            </a:pPr>
            <a:r>
              <a:rPr lang="es-ES" sz="1200" b="1" i="0" u="none" strike="noStrike" baseline="0">
                <a:solidFill>
                  <a:sysClr val="windowText" lastClr="000000"/>
                </a:solidFill>
                <a:effectLst/>
              </a:rPr>
              <a:t>Demanda turística por áreas turísticas</a:t>
            </a:r>
            <a:endParaRPr lang="es-ES" sz="1200" b="1">
              <a:solidFill>
                <a:sysClr val="windowText" lastClr="000000"/>
              </a:solidFill>
            </a:endParaRPr>
          </a:p>
        </c:rich>
      </c:tx>
      <c:layout>
        <c:manualLayout>
          <c:xMode val="edge"/>
          <c:yMode val="edge"/>
          <c:x val="6.148556610477811E-3"/>
          <c:y val="1.04450495810877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1200" b="1" i="0" u="none" strike="noStrike" kern="1200" spc="0" baseline="0">
              <a:solidFill>
                <a:sysClr val="windowText" lastClr="000000"/>
              </a:solidFill>
              <a:latin typeface="Museo Sans 500" panose="02000000000000000000" pitchFamily="50" charset="0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9650578993423262"/>
          <c:y val="0.11697921866223819"/>
          <c:w val="0.75706343371097673"/>
          <c:h val="0.8418432500713199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'Datos g5'!$B$4</c:f>
              <c:strCache>
                <c:ptCount val="1"/>
                <c:pt idx="0">
                  <c:v>Noites 2023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'Datos g5'!$A$5:$A$22</c:f>
              <c:strCache>
                <c:ptCount val="18"/>
                <c:pt idx="0">
                  <c:v>T. Santiago</c:v>
                </c:pt>
                <c:pt idx="1">
                  <c:v>Ría de Vigo e Baixo Miño</c:v>
                </c:pt>
                <c:pt idx="2">
                  <c:v>Ría de Arousa</c:v>
                </c:pt>
                <c:pt idx="3">
                  <c:v>A Coruña-As Mariñas</c:v>
                </c:pt>
                <c:pt idx="4">
                  <c:v>Ría e T. Pontevedra</c:v>
                </c:pt>
                <c:pt idx="5">
                  <c:v>Lugo-Terra Chá</c:v>
                </c:pt>
                <c:pt idx="6">
                  <c:v>T. Ourense-Allariz</c:v>
                </c:pt>
                <c:pt idx="7">
                  <c:v>Mariña Lucense</c:v>
                </c:pt>
                <c:pt idx="8">
                  <c:v>Ferrolterra</c:v>
                </c:pt>
                <c:pt idx="9">
                  <c:v>Costa da Morte</c:v>
                </c:pt>
                <c:pt idx="10">
                  <c:v>Ribeira Sacra</c:v>
                </c:pt>
                <c:pt idx="11">
                  <c:v>O Ribeiro</c:v>
                </c:pt>
                <c:pt idx="12">
                  <c:v>Deza-Tabeirós</c:v>
                </c:pt>
                <c:pt idx="13">
                  <c:v>Ría de Muros e Noia</c:v>
                </c:pt>
                <c:pt idx="14">
                  <c:v>Ancares-Courel</c:v>
                </c:pt>
                <c:pt idx="15">
                  <c:v>Verín-Viana</c:v>
                </c:pt>
                <c:pt idx="16">
                  <c:v>Celanova-Limia</c:v>
                </c:pt>
                <c:pt idx="17">
                  <c:v>Manzaneda Trevinca</c:v>
                </c:pt>
              </c:strCache>
            </c:strRef>
          </c:cat>
          <c:val>
            <c:numRef>
              <c:f>'Datos g5'!$B$5:$B$22</c:f>
              <c:numCache>
                <c:formatCode>0.0%</c:formatCode>
                <c:ptCount val="18"/>
                <c:pt idx="0">
                  <c:v>0.214</c:v>
                </c:pt>
                <c:pt idx="1">
                  <c:v>0.157</c:v>
                </c:pt>
                <c:pt idx="2">
                  <c:v>0.156</c:v>
                </c:pt>
                <c:pt idx="3">
                  <c:v>0.13</c:v>
                </c:pt>
                <c:pt idx="4">
                  <c:v>5.7000000000000002E-2</c:v>
                </c:pt>
                <c:pt idx="5">
                  <c:v>5.7000000000000002E-2</c:v>
                </c:pt>
                <c:pt idx="6">
                  <c:v>3.7999999999999999E-2</c:v>
                </c:pt>
                <c:pt idx="7">
                  <c:v>3.7999999999999999E-2</c:v>
                </c:pt>
                <c:pt idx="8">
                  <c:v>3.6999999999999998E-2</c:v>
                </c:pt>
                <c:pt idx="9">
                  <c:v>3.5999999999999997E-2</c:v>
                </c:pt>
                <c:pt idx="10">
                  <c:v>2.8000000000000001E-2</c:v>
                </c:pt>
                <c:pt idx="11">
                  <c:v>1.2E-2</c:v>
                </c:pt>
                <c:pt idx="12">
                  <c:v>0.01</c:v>
                </c:pt>
                <c:pt idx="13">
                  <c:v>7.0000000000000001E-3</c:v>
                </c:pt>
                <c:pt idx="14">
                  <c:v>7.0000000000000001E-3</c:v>
                </c:pt>
                <c:pt idx="15">
                  <c:v>4.0000000000000001E-3</c:v>
                </c:pt>
                <c:pt idx="16">
                  <c:v>4.0000000000000001E-3</c:v>
                </c:pt>
                <c:pt idx="17">
                  <c:v>4.0000000000000001E-3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A152-4416-9403-8BD59A42EA39}"/>
            </c:ext>
          </c:extLst>
        </c:ser>
        <c:ser>
          <c:idx val="1"/>
          <c:order val="1"/>
          <c:tx>
            <c:strRef>
              <c:f>'Datos g5'!$C$4</c:f>
              <c:strCache>
                <c:ptCount val="1"/>
                <c:pt idx="0">
                  <c:v>Noites 2024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'Datos g5'!$A$5:$A$22</c:f>
              <c:strCache>
                <c:ptCount val="18"/>
                <c:pt idx="0">
                  <c:v>T. Santiago</c:v>
                </c:pt>
                <c:pt idx="1">
                  <c:v>Ría de Vigo e Baixo Miño</c:v>
                </c:pt>
                <c:pt idx="2">
                  <c:v>Ría de Arousa</c:v>
                </c:pt>
                <c:pt idx="3">
                  <c:v>A Coruña-As Mariñas</c:v>
                </c:pt>
                <c:pt idx="4">
                  <c:v>Ría e T. Pontevedra</c:v>
                </c:pt>
                <c:pt idx="5">
                  <c:v>Lugo-Terra Chá</c:v>
                </c:pt>
                <c:pt idx="6">
                  <c:v>T. Ourense-Allariz</c:v>
                </c:pt>
                <c:pt idx="7">
                  <c:v>Mariña Lucense</c:v>
                </c:pt>
                <c:pt idx="8">
                  <c:v>Ferrolterra</c:v>
                </c:pt>
                <c:pt idx="9">
                  <c:v>Costa da Morte</c:v>
                </c:pt>
                <c:pt idx="10">
                  <c:v>Ribeira Sacra</c:v>
                </c:pt>
                <c:pt idx="11">
                  <c:v>O Ribeiro</c:v>
                </c:pt>
                <c:pt idx="12">
                  <c:v>Deza-Tabeirós</c:v>
                </c:pt>
                <c:pt idx="13">
                  <c:v>Ría de Muros e Noia</c:v>
                </c:pt>
                <c:pt idx="14">
                  <c:v>Ancares-Courel</c:v>
                </c:pt>
                <c:pt idx="15">
                  <c:v>Verín-Viana</c:v>
                </c:pt>
                <c:pt idx="16">
                  <c:v>Celanova-Limia</c:v>
                </c:pt>
                <c:pt idx="17">
                  <c:v>Manzaneda Trevinca</c:v>
                </c:pt>
              </c:strCache>
            </c:strRef>
          </c:cat>
          <c:val>
            <c:numRef>
              <c:f>'Datos g5'!$C$5:$C$22</c:f>
              <c:numCache>
                <c:formatCode>0.0%</c:formatCode>
                <c:ptCount val="18"/>
                <c:pt idx="0">
                  <c:v>0.20599999999999999</c:v>
                </c:pt>
                <c:pt idx="1">
                  <c:v>0.161</c:v>
                </c:pt>
                <c:pt idx="2">
                  <c:v>0.161</c:v>
                </c:pt>
                <c:pt idx="3">
                  <c:v>0.125</c:v>
                </c:pt>
                <c:pt idx="4">
                  <c:v>5.8000000000000003E-2</c:v>
                </c:pt>
                <c:pt idx="5">
                  <c:v>6.2E-2</c:v>
                </c:pt>
                <c:pt idx="6">
                  <c:v>3.9E-2</c:v>
                </c:pt>
                <c:pt idx="7">
                  <c:v>3.7999999999999999E-2</c:v>
                </c:pt>
                <c:pt idx="8">
                  <c:v>3.5000000000000003E-2</c:v>
                </c:pt>
                <c:pt idx="9">
                  <c:v>3.5000000000000003E-2</c:v>
                </c:pt>
                <c:pt idx="10">
                  <c:v>3.1E-2</c:v>
                </c:pt>
                <c:pt idx="11">
                  <c:v>1.2E-2</c:v>
                </c:pt>
                <c:pt idx="12">
                  <c:v>0.01</c:v>
                </c:pt>
                <c:pt idx="13">
                  <c:v>7.0000000000000001E-3</c:v>
                </c:pt>
                <c:pt idx="14">
                  <c:v>6.0000000000000001E-3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4.0000000000000001E-3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DE-4E0A-A8B1-FA0245B334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517350176"/>
        <c:axId val="517350656"/>
      </c:barChart>
      <c:catAx>
        <c:axId val="5173501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endParaRPr lang="es-ES"/>
          </a:p>
        </c:txPr>
        <c:crossAx val="517350656"/>
        <c:crosses val="autoZero"/>
        <c:auto val="1"/>
        <c:lblAlgn val="ctr"/>
        <c:lblOffset val="100"/>
        <c:noMultiLvlLbl val="0"/>
      </c:catAx>
      <c:valAx>
        <c:axId val="517350656"/>
        <c:scaling>
          <c:orientation val="minMax"/>
        </c:scaling>
        <c:delete val="1"/>
        <c:axPos val="b"/>
        <c:numFmt formatCode="0%" sourceLinked="0"/>
        <c:majorTickMark val="none"/>
        <c:minorTickMark val="none"/>
        <c:tickLblPos val="nextTo"/>
        <c:crossAx val="517350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9726912071997547"/>
          <c:y val="0.47543681215719941"/>
          <c:w val="0.15219847159630251"/>
          <c:h val="8.46465145678635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Museo Sans 500" panose="02000000000000000000" pitchFamily="50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Museo Sans 500" panose="02000000000000000000" pitchFamily="50" charset="0"/>
        </a:defRPr>
      </a:pPr>
      <a:endParaRPr lang="es-E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l">
              <a:defRPr sz="2000" b="1" i="0" u="none" strike="noStrike" kern="1200" spc="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r>
              <a:rPr lang="es-ES" sz="2000" b="1" i="0" u="none" strike="noStrike" baseline="0">
                <a:solidFill>
                  <a:schemeClr val="accent1"/>
                </a:solidFill>
                <a:effectLst/>
              </a:rPr>
              <a:t>Gráfico 7</a:t>
            </a:r>
          </a:p>
          <a:p>
            <a:pPr algn="l">
              <a:defRPr sz="2000" b="1"/>
            </a:pPr>
            <a:r>
              <a:rPr lang="es-ES" sz="2000" b="1" i="0" u="none" strike="noStrike" baseline="0">
                <a:effectLst/>
              </a:rPr>
              <a:t>Distribución da demanda turística</a:t>
            </a:r>
          </a:p>
          <a:p>
            <a:pPr algn="l">
              <a:defRPr sz="2000" b="1"/>
            </a:pPr>
            <a:r>
              <a:rPr lang="es-ES" sz="2000" b="1" i="0" u="none" strike="noStrike" baseline="0">
                <a:effectLst/>
              </a:rPr>
              <a:t>por tipoloxías aloxativas e procedencia</a:t>
            </a:r>
            <a:endParaRPr lang="es-ES" sz="2000" b="1"/>
          </a:p>
        </c:rich>
      </c:tx>
      <c:layout>
        <c:manualLayout>
          <c:xMode val="edge"/>
          <c:yMode val="edge"/>
          <c:x val="3.7795507543512507E-3"/>
          <c:y val="1.04450495810877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2000" b="1" i="0" u="none" strike="noStrike" kern="1200" spc="0" baseline="0">
              <a:solidFill>
                <a:sysClr val="windowText" lastClr="000000"/>
              </a:solidFill>
              <a:latin typeface="Museo Sans 500" panose="02000000000000000000" pitchFamily="50" charset="0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2718243656579622"/>
          <c:y val="0.20380380742618351"/>
          <c:w val="0.69267548758946262"/>
          <c:h val="0.6770140646293612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'Datos g7'!$B$4</c:f>
              <c:strCache>
                <c:ptCount val="1"/>
                <c:pt idx="0">
                  <c:v>Galicia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4"/>
              <c:layout>
                <c:manualLayout>
                  <c:x val="8.4088765405851366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013-426E-9E65-E02B8FBF1C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Museo Sans 500" panose="02000000000000000000" pitchFamily="50" charset="0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'Datos g7'!$A$5:$A$9</c:f>
              <c:strCache>
                <c:ptCount val="5"/>
                <c:pt idx="0">
                  <c:v>Establecementos hoteleiros</c:v>
                </c:pt>
                <c:pt idx="1">
                  <c:v>Apartamentos turísticos</c:v>
                </c:pt>
                <c:pt idx="2">
                  <c:v>Cámpings</c:v>
                </c:pt>
                <c:pt idx="3">
                  <c:v>Turismo rural</c:v>
                </c:pt>
                <c:pt idx="4">
                  <c:v>Albergues</c:v>
                </c:pt>
              </c:strCache>
            </c:strRef>
          </c:cat>
          <c:val>
            <c:numRef>
              <c:f>'Datos g7'!$B$5:$B$9</c:f>
              <c:numCache>
                <c:formatCode>0.0%</c:formatCode>
                <c:ptCount val="5"/>
                <c:pt idx="0">
                  <c:v>0.216</c:v>
                </c:pt>
                <c:pt idx="1">
                  <c:v>0.27200000000000002</c:v>
                </c:pt>
                <c:pt idx="2">
                  <c:v>0.51400000000000001</c:v>
                </c:pt>
                <c:pt idx="3">
                  <c:v>0.248</c:v>
                </c:pt>
                <c:pt idx="4">
                  <c:v>4.3999999999999997E-2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13-426E-9E65-E02B8FBF1C62}"/>
            </c:ext>
          </c:extLst>
        </c:ser>
        <c:ser>
          <c:idx val="1"/>
          <c:order val="1"/>
          <c:tx>
            <c:strRef>
              <c:f>'Datos g7'!$C$4</c:f>
              <c:strCache>
                <c:ptCount val="1"/>
                <c:pt idx="0">
                  <c:v>Resto de España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Museo Sans 500" panose="02000000000000000000" pitchFamily="50" charset="0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'Datos g7'!$A$5:$A$9</c:f>
              <c:strCache>
                <c:ptCount val="5"/>
                <c:pt idx="0">
                  <c:v>Establecementos hoteleiros</c:v>
                </c:pt>
                <c:pt idx="1">
                  <c:v>Apartamentos turísticos</c:v>
                </c:pt>
                <c:pt idx="2">
                  <c:v>Cámpings</c:v>
                </c:pt>
                <c:pt idx="3">
                  <c:v>Turismo rural</c:v>
                </c:pt>
                <c:pt idx="4">
                  <c:v>Albergues</c:v>
                </c:pt>
              </c:strCache>
            </c:strRef>
          </c:cat>
          <c:val>
            <c:numRef>
              <c:f>'Datos g7'!$C$5:$C$9</c:f>
              <c:numCache>
                <c:formatCode>0.0%</c:formatCode>
                <c:ptCount val="5"/>
                <c:pt idx="0">
                  <c:v>0.499</c:v>
                </c:pt>
                <c:pt idx="1">
                  <c:v>0.498</c:v>
                </c:pt>
                <c:pt idx="2">
                  <c:v>0.27400000000000002</c:v>
                </c:pt>
                <c:pt idx="3">
                  <c:v>0.46100000000000002</c:v>
                </c:pt>
                <c:pt idx="4">
                  <c:v>0.40699999999999997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13-426E-9E65-E02B8FBF1C62}"/>
            </c:ext>
          </c:extLst>
        </c:ser>
        <c:ser>
          <c:idx val="2"/>
          <c:order val="2"/>
          <c:tx>
            <c:strRef>
              <c:f>'Datos g7'!$D$4</c:f>
              <c:strCache>
                <c:ptCount val="1"/>
                <c:pt idx="0">
                  <c:v>Estranxeiro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Museo Sans 500" panose="02000000000000000000" pitchFamily="50" charset="0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'Datos g7'!$A$5:$A$9</c:f>
              <c:strCache>
                <c:ptCount val="5"/>
                <c:pt idx="0">
                  <c:v>Establecementos hoteleiros</c:v>
                </c:pt>
                <c:pt idx="1">
                  <c:v>Apartamentos turísticos</c:v>
                </c:pt>
                <c:pt idx="2">
                  <c:v>Cámpings</c:v>
                </c:pt>
                <c:pt idx="3">
                  <c:v>Turismo rural</c:v>
                </c:pt>
                <c:pt idx="4">
                  <c:v>Albergues</c:v>
                </c:pt>
              </c:strCache>
            </c:strRef>
          </c:cat>
          <c:val>
            <c:numRef>
              <c:f>'Datos g7'!$D$5:$D$9</c:f>
              <c:numCache>
                <c:formatCode>0.0%</c:formatCode>
                <c:ptCount val="5"/>
                <c:pt idx="0">
                  <c:v>0.28499999999999998</c:v>
                </c:pt>
                <c:pt idx="1">
                  <c:v>0.23</c:v>
                </c:pt>
                <c:pt idx="2">
                  <c:v>0.21099999999999999</c:v>
                </c:pt>
                <c:pt idx="3">
                  <c:v>0.29199999999999998</c:v>
                </c:pt>
                <c:pt idx="4">
                  <c:v>0.54900000000000004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013-426E-9E65-E02B8FBF1C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"/>
        <c:overlap val="100"/>
        <c:axId val="951874104"/>
        <c:axId val="951876264"/>
      </c:barChart>
      <c:catAx>
        <c:axId val="9518741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endParaRPr lang="es-ES"/>
          </a:p>
        </c:txPr>
        <c:crossAx val="951876264"/>
        <c:crosses val="autoZero"/>
        <c:auto val="1"/>
        <c:lblAlgn val="ctr"/>
        <c:lblOffset val="100"/>
        <c:noMultiLvlLbl val="0"/>
      </c:catAx>
      <c:valAx>
        <c:axId val="951876264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endParaRPr lang="es-ES"/>
          </a:p>
        </c:txPr>
        <c:crossAx val="951874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1186233855872847"/>
          <c:y val="0.94515098853758617"/>
          <c:w val="0.44044866508912134"/>
          <c:h val="4.231495196510860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Museo Sans 500" panose="02000000000000000000" pitchFamily="50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Museo Sans 500" panose="02000000000000000000" pitchFamily="50" charset="0"/>
        </a:defRPr>
      </a:pPr>
      <a:endParaRPr lang="es-E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l">
              <a:defRPr sz="1800" b="1" i="0" u="none" strike="noStrike" kern="1200" spc="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r>
              <a:rPr lang="es-ES" sz="1800" b="1">
                <a:solidFill>
                  <a:schemeClr val="accent1"/>
                </a:solidFill>
              </a:rPr>
              <a:t>Gráfico 9</a:t>
            </a:r>
          </a:p>
          <a:p>
            <a:pPr algn="l">
              <a:defRPr sz="1800" b="1"/>
            </a:pPr>
            <a:r>
              <a:rPr lang="es-ES" sz="1800" b="1"/>
              <a:t>Evolución do número de peregrinos</a:t>
            </a:r>
          </a:p>
        </c:rich>
      </c:tx>
      <c:layout>
        <c:manualLayout>
          <c:xMode val="edge"/>
          <c:yMode val="edge"/>
          <c:x val="1.3335329250521267E-2"/>
          <c:y val="8.357679737002903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1800" b="1" i="0" u="none" strike="noStrike" kern="1200" spc="0" baseline="0">
              <a:solidFill>
                <a:sysClr val="windowText" lastClr="000000"/>
              </a:solidFill>
              <a:latin typeface="Museo Sans 500" panose="02000000000000000000" pitchFamily="50" charset="0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195890991520256"/>
          <c:y val="0.17843646238501198"/>
          <c:w val="0.87954166600799255"/>
          <c:h val="0.6246607160425662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'Datos g9'!$B$4</c:f>
              <c:strCache>
                <c:ptCount val="1"/>
                <c:pt idx="0">
                  <c:v>Españois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'Datos g9'!$A$5:$A$26</c:f>
              <c:numCache>
                <c:formatCode>General</c:formatCode>
                <c:ptCount val="22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  <c:pt idx="16">
                  <c:v>2019</c:v>
                </c:pt>
                <c:pt idx="17">
                  <c:v>2020</c:v>
                </c:pt>
                <c:pt idx="18">
                  <c:v>2021</c:v>
                </c:pt>
                <c:pt idx="19">
                  <c:v>2022</c:v>
                </c:pt>
                <c:pt idx="20">
                  <c:v>2023</c:v>
                </c:pt>
                <c:pt idx="21">
                  <c:v>2024</c:v>
                </c:pt>
              </c:numCache>
            </c:numRef>
          </c:cat>
          <c:val>
            <c:numRef>
              <c:f>'Datos g9'!$B$5:$B$26</c:f>
              <c:numCache>
                <c:formatCode>#,##0</c:formatCode>
                <c:ptCount val="22"/>
                <c:pt idx="0">
                  <c:v>44236</c:v>
                </c:pt>
                <c:pt idx="1">
                  <c:v>137126</c:v>
                </c:pt>
                <c:pt idx="2">
                  <c:v>52928</c:v>
                </c:pt>
                <c:pt idx="3">
                  <c:v>52616</c:v>
                </c:pt>
                <c:pt idx="4">
                  <c:v>55504</c:v>
                </c:pt>
                <c:pt idx="5">
                  <c:v>61426</c:v>
                </c:pt>
                <c:pt idx="6">
                  <c:v>79850</c:v>
                </c:pt>
                <c:pt idx="7">
                  <c:v>188356</c:v>
                </c:pt>
                <c:pt idx="8">
                  <c:v>97825</c:v>
                </c:pt>
                <c:pt idx="9">
                  <c:v>95262</c:v>
                </c:pt>
                <c:pt idx="10">
                  <c:v>105893</c:v>
                </c:pt>
                <c:pt idx="11">
                  <c:v>113625</c:v>
                </c:pt>
                <c:pt idx="12">
                  <c:v>122380</c:v>
                </c:pt>
                <c:pt idx="13">
                  <c:v>124230</c:v>
                </c:pt>
                <c:pt idx="14">
                  <c:v>132479</c:v>
                </c:pt>
                <c:pt idx="15">
                  <c:v>144140</c:v>
                </c:pt>
                <c:pt idx="16">
                  <c:v>146354</c:v>
                </c:pt>
                <c:pt idx="17">
                  <c:v>37061</c:v>
                </c:pt>
                <c:pt idx="18">
                  <c:v>122127</c:v>
                </c:pt>
                <c:pt idx="19">
                  <c:v>239358</c:v>
                </c:pt>
                <c:pt idx="20">
                  <c:v>195264</c:v>
                </c:pt>
                <c:pt idx="21">
                  <c:v>218930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54-48E2-BA04-608BF249EB2C}"/>
            </c:ext>
          </c:extLst>
        </c:ser>
        <c:ser>
          <c:idx val="2"/>
          <c:order val="1"/>
          <c:tx>
            <c:strRef>
              <c:f>'Datos g9'!$C$4</c:f>
              <c:strCache>
                <c:ptCount val="1"/>
                <c:pt idx="0">
                  <c:v>Estranxeiros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'Datos g9'!$A$5:$A$26</c:f>
              <c:numCache>
                <c:formatCode>General</c:formatCode>
                <c:ptCount val="22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  <c:pt idx="16">
                  <c:v>2019</c:v>
                </c:pt>
                <c:pt idx="17">
                  <c:v>2020</c:v>
                </c:pt>
                <c:pt idx="18">
                  <c:v>2021</c:v>
                </c:pt>
                <c:pt idx="19">
                  <c:v>2022</c:v>
                </c:pt>
                <c:pt idx="20">
                  <c:v>2023</c:v>
                </c:pt>
                <c:pt idx="21">
                  <c:v>2024</c:v>
                </c:pt>
              </c:numCache>
            </c:numRef>
          </c:cat>
          <c:val>
            <c:numRef>
              <c:f>'Datos g9'!$C$5:$C$26</c:f>
              <c:numCache>
                <c:formatCode>#,##0</c:formatCode>
                <c:ptCount val="22"/>
                <c:pt idx="0">
                  <c:v>30088</c:v>
                </c:pt>
                <c:pt idx="1">
                  <c:v>42744</c:v>
                </c:pt>
                <c:pt idx="2">
                  <c:v>40995</c:v>
                </c:pt>
                <c:pt idx="3">
                  <c:v>48440</c:v>
                </c:pt>
                <c:pt idx="4">
                  <c:v>58873</c:v>
                </c:pt>
                <c:pt idx="5">
                  <c:v>64175</c:v>
                </c:pt>
                <c:pt idx="6">
                  <c:v>67404</c:v>
                </c:pt>
                <c:pt idx="7">
                  <c:v>84029</c:v>
                </c:pt>
                <c:pt idx="8">
                  <c:v>85549</c:v>
                </c:pt>
                <c:pt idx="9">
                  <c:v>97196</c:v>
                </c:pt>
                <c:pt idx="10">
                  <c:v>109986</c:v>
                </c:pt>
                <c:pt idx="11">
                  <c:v>124257</c:v>
                </c:pt>
                <c:pt idx="12">
                  <c:v>140064</c:v>
                </c:pt>
                <c:pt idx="13">
                  <c:v>153624</c:v>
                </c:pt>
                <c:pt idx="14">
                  <c:v>168557</c:v>
                </c:pt>
                <c:pt idx="15">
                  <c:v>183237</c:v>
                </c:pt>
                <c:pt idx="16">
                  <c:v>201212</c:v>
                </c:pt>
                <c:pt idx="17">
                  <c:v>17083</c:v>
                </c:pt>
                <c:pt idx="18">
                  <c:v>56785</c:v>
                </c:pt>
                <c:pt idx="19">
                  <c:v>198850</c:v>
                </c:pt>
                <c:pt idx="20">
                  <c:v>240763</c:v>
                </c:pt>
                <c:pt idx="21">
                  <c:v>279508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54-48E2-BA04-608BF249EB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96626800"/>
        <c:axId val="296628528"/>
      </c:barChart>
      <c:catAx>
        <c:axId val="296626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endParaRPr lang="es-ES"/>
          </a:p>
        </c:txPr>
        <c:crossAx val="296628528"/>
        <c:crosses val="autoZero"/>
        <c:auto val="1"/>
        <c:lblAlgn val="ctr"/>
        <c:lblOffset val="100"/>
        <c:noMultiLvlLbl val="0"/>
      </c:catAx>
      <c:valAx>
        <c:axId val="296628528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endParaRPr lang="es-ES"/>
          </a:p>
        </c:txPr>
        <c:crossAx val="296626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4921507007809349"/>
          <c:y val="0.94971193973520629"/>
          <c:w val="0.27835215958562348"/>
          <c:h val="3.984096059354003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Museo Sans 500" panose="02000000000000000000" pitchFamily="50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ysClr val="windowText" lastClr="000000"/>
          </a:solidFill>
          <a:latin typeface="Museo Sans 500" panose="02000000000000000000" pitchFamily="50" charset="0"/>
        </a:defRPr>
      </a:pPr>
      <a:endParaRPr lang="es-ES"/>
    </a:p>
  </c:txPr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series layoutId="treemap" uniqueId="{6DE071D5-5430-4015-92F3-8CC4431DEC70}">
          <cx:tx>
            <cx:txData>
              <cx:f>_xlchart.v1.1</cx:f>
              <cx:v>Noites</cx:v>
            </cx:txData>
          </cx:tx>
          <cx:dataPt idx="0">
            <cx:spPr>
              <a:solidFill>
                <a:srgbClr val="5B9BD5">
                  <a:lumMod val="40000"/>
                  <a:lumOff val="60000"/>
                </a:srgbClr>
              </a:solidFill>
            </cx:spPr>
          </cx:dataPt>
          <cx:dataPt idx="2">
            <cx:spPr>
              <a:solidFill>
                <a:srgbClr val="70AD47">
                  <a:lumMod val="60000"/>
                  <a:lumOff val="40000"/>
                </a:srgbClr>
              </a:solidFill>
            </cx:spPr>
          </cx:dataPt>
          <cx:dataPt idx="3">
            <cx:spPr>
              <a:solidFill>
                <a:srgbClr val="ED7D31">
                  <a:lumMod val="60000"/>
                  <a:lumOff val="40000"/>
                </a:srgbClr>
              </a:solidFill>
            </cx:spPr>
          </cx:dataPt>
          <cx:dataPt idx="4">
            <cx:spPr>
              <a:solidFill>
                <a:srgbClr val="5B9BD5">
                  <a:lumMod val="60000"/>
                  <a:lumOff val="40000"/>
                </a:srgbClr>
              </a:solidFill>
            </cx:spPr>
          </cx:dataPt>
          <cx:dataLabels pos="inEnd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1600" b="1">
                    <a:solidFill>
                      <a:sysClr val="windowText" lastClr="000000"/>
                    </a:solidFill>
                    <a:latin typeface="Museo Sans 500" panose="02000000000000000000" pitchFamily="50" charset="0"/>
                    <a:ea typeface="Museo Sans 500" panose="02000000000000000000" pitchFamily="50" charset="0"/>
                    <a:cs typeface="Museo Sans 500" panose="02000000000000000000" pitchFamily="50" charset="0"/>
                  </a:defRPr>
                </a:pPr>
                <a:endParaRPr lang="es-ES" sz="1600" b="1" i="0" u="none" strike="noStrike" baseline="0">
                  <a:solidFill>
                    <a:sysClr val="windowText" lastClr="000000"/>
                  </a:solidFill>
                  <a:latin typeface="Museo Sans 500" panose="02000000000000000000" pitchFamily="50" charset="0"/>
                </a:endParaRPr>
              </a:p>
            </cx:txPr>
            <cx:visibility seriesName="0" categoryName="1" value="1"/>
            <cx:separator>, </cx:separator>
            <cx:dataLabel idx="4">
              <cx:txPr>
                <a:bodyPr spcFirstLastPara="1" vertOverflow="ellipsis" horzOverflow="overflow" wrap="square" lIns="0" tIns="0" rIns="0" bIns="0" anchor="ctr" anchorCtr="1"/>
                <a:lstStyle/>
                <a:p>
                  <a:pPr algn="ctr" rtl="0">
                    <a:defRPr/>
                  </a:pPr>
                  <a:r>
                    <a:rPr lang="es-ES" sz="1600" b="1" i="0" u="none" strike="noStrike" baseline="0">
                      <a:solidFill>
                        <a:sysClr val="windowText" lastClr="000000"/>
                      </a:solidFill>
                      <a:latin typeface="Museo Sans 500" panose="02000000000000000000" pitchFamily="50" charset="0"/>
                    </a:rPr>
                    <a:t>Turismo rural, 2,8</a:t>
                  </a:r>
                </a:p>
              </cx:txPr>
            </cx:dataLabel>
          </cx:dataLabels>
          <cx:dataId val="0"/>
          <cx:layoutPr>
            <cx:parentLabelLayout val="overlapping"/>
          </cx:layoutPr>
        </cx:series>
      </cx:plotAreaRegion>
    </cx:plotArea>
  </cx:chart>
  <cx:spPr>
    <a:ln>
      <a:noFill/>
    </a:ln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_xlchart.v1.5</cx:f>
      </cx:numDim>
    </cx:data>
  </cx:chartData>
  <cx:chart>
    <cx:plotArea>
      <cx:plotAreaRegion>
        <cx:plotSurface>
          <cx:spPr>
            <a:noFill/>
          </cx:spPr>
        </cx:plotSurface>
        <cx:series layoutId="treemap" uniqueId="{D70265A1-D1F3-44BF-B606-F4228F4C3F93}">
          <cx:tx>
            <cx:txData>
              <cx:f>_xlchart.v1.4</cx:f>
              <cx:v>Noites 2024</cx:v>
            </cx:txData>
          </cx:tx>
          <cx:dataPt idx="0">
            <cx:spPr>
              <a:solidFill>
                <a:srgbClr val="70AD47">
                  <a:lumMod val="40000"/>
                  <a:lumOff val="60000"/>
                </a:srgbClr>
              </a:solidFill>
            </cx:spPr>
          </cx:dataPt>
          <cx:dataPt idx="2">
            <cx:spPr>
              <a:solidFill>
                <a:srgbClr val="5B9BD5">
                  <a:lumMod val="60000"/>
                  <a:lumOff val="40000"/>
                </a:srgbClr>
              </a:solidFill>
            </cx:spPr>
          </cx:dataPt>
          <cx:dataPt idx="3">
            <cx:spPr>
              <a:solidFill>
                <a:srgbClr val="5B9BD5">
                  <a:lumMod val="40000"/>
                  <a:lumOff val="60000"/>
                </a:srgbClr>
              </a:solidFill>
            </cx:spPr>
          </cx:dataPt>
          <cx:dataPt idx="6">
            <cx:spPr>
              <a:solidFill>
                <a:srgbClr val="ED7D31">
                  <a:lumMod val="60000"/>
                  <a:lumOff val="40000"/>
                </a:srgbClr>
              </a:solidFill>
            </cx:spPr>
          </cx:dataPt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1400">
                    <a:solidFill>
                      <a:sysClr val="windowText" lastClr="000000"/>
                    </a:solidFill>
                    <a:latin typeface="Museo Sans 500" panose="02000000000000000000" pitchFamily="50" charset="0"/>
                    <a:ea typeface="Museo Sans 500" panose="02000000000000000000" pitchFamily="50" charset="0"/>
                    <a:cs typeface="Museo Sans 500" panose="02000000000000000000" pitchFamily="50" charset="0"/>
                  </a:defRPr>
                </a:pPr>
                <a:endParaRPr lang="es-ES" sz="1400" b="1" i="0" u="none" strike="noStrike" baseline="0">
                  <a:solidFill>
                    <a:sysClr val="windowText" lastClr="000000"/>
                  </a:solidFill>
                  <a:latin typeface="Museo Sans 500" panose="02000000000000000000" pitchFamily="50" charset="0"/>
                </a:endParaRPr>
              </a:p>
            </cx:txPr>
            <cx:visibility seriesName="0" categoryName="1" value="1"/>
            <cx:separator>, </cx:separator>
            <cx:dataLabel idx="0">
              <cx:txPr>
                <a:bodyPr spcFirstLastPara="1" vertOverflow="ellipsis" horzOverflow="overflow" wrap="square" lIns="0" tIns="0" rIns="0" bIns="0" anchor="ctr" anchorCtr="1"/>
                <a:lstStyle/>
                <a:p>
                  <a:pPr algn="ctr" rtl="0">
                    <a:defRPr sz="1400"/>
                  </a:pPr>
                  <a:r>
                    <a:rPr lang="es-ES" sz="1400" b="1" i="0" u="none" strike="noStrike" baseline="0">
                      <a:solidFill>
                        <a:sysClr val="windowText" lastClr="000000"/>
                      </a:solidFill>
                      <a:latin typeface="Museo Sans 500" panose="02000000000000000000" pitchFamily="50" charset="0"/>
                    </a:rPr>
                    <a:t>A Coruña, 957.612</a:t>
                  </a:r>
                </a:p>
              </cx:txPr>
            </cx:dataLabel>
            <cx:dataLabel idx="5">
              <cx:txPr>
                <a:bodyPr spcFirstLastPara="1" vertOverflow="ellipsis" horzOverflow="overflow" wrap="square" lIns="0" tIns="0" rIns="0" bIns="0" anchor="ctr" anchorCtr="1"/>
                <a:lstStyle/>
                <a:p>
                  <a:pPr algn="ctr" rtl="0">
                    <a:defRPr/>
                  </a:pPr>
                  <a:r>
                    <a:rPr lang="es-ES" sz="1400" b="1" i="0" u="none" strike="noStrike" baseline="0">
                      <a:solidFill>
                        <a:sysClr val="windowText" lastClr="000000"/>
                      </a:solidFill>
                      <a:latin typeface="Museo Sans 500" panose="02000000000000000000" pitchFamily="50" charset="0"/>
                    </a:rPr>
                    <a:t>Pontevedra, 224.536</a:t>
                  </a:r>
                </a:p>
              </cx:txPr>
            </cx:dataLabel>
          </cx:dataLabels>
          <cx:dataId val="0"/>
          <cx:layoutPr>
            <cx:parentLabelLayout val="overlapping"/>
          </cx:layoutPr>
        </cx:series>
      </cx:plotAreaRegion>
    </cx:plotArea>
  </cx:chart>
  <cx:spPr>
    <a:ln>
      <a:noFill/>
    </a:ln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410">
  <cs:axisTitle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bg1">
          <a:lumMod val="65000"/>
        </a:schemeClr>
      </a:solidFill>
      <a:ln w="19050">
        <a:solidFill>
          <a:schemeClr val="bg1"/>
        </a:solidFill>
      </a:ln>
    </cs:spPr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416">
  <cs:axisTitle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bg1">
          <a:lumMod val="65000"/>
        </a:schemeClr>
      </a:solidFill>
      <a:ln>
        <a:solidFill>
          <a:schemeClr val="bg1"/>
        </a:solidFill>
      </a:ln>
    </cs:spPr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1000" b="1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cap="all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1B7FA5A-1412-4CCE-9D0B-0FA4C4E8640F}">
  <sheetPr/>
  <sheetViews>
    <sheetView zoomScale="126"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F546793-5171-4477-9925-1A9C170626B1}">
  <sheetPr/>
  <sheetViews>
    <sheetView zoomScale="117"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C8B037D-00D3-4F08-88CA-82D56E74C0FF}">
  <sheetPr/>
  <sheetViews>
    <sheetView zoomScale="118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99D13D5-1248-456B-B92C-FC99487562C7}">
  <sheetPr/>
  <sheetViews>
    <sheetView zoomScale="118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91AE74A-FAB0-4972-925B-DEE5A93532C2}">
  <sheetPr/>
  <sheetViews>
    <sheetView zoomScale="118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9616A26-A6C5-4549-B384-D943AEFDC1D9}">
  <sheetPr/>
  <sheetViews>
    <sheetView zoomScale="118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AFC508B-4B05-4315-9EB5-FDB46E833D31}">
  <sheetPr/>
  <sheetViews>
    <sheetView zoomScale="11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9.xml.rels><?xml version="1.0" encoding="UTF-8" standalone="yes"?>
<Relationships xmlns="http://schemas.openxmlformats.org/package/2006/relationships"><Relationship Id="rId1" Type="http://schemas.microsoft.com/office/2014/relationships/chartEx" Target="../charts/chartEx2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5774" cy="6077857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26492C3-3C1C-451E-C657-EA37D132537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7051" cy="6073205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BA3D8CB-2861-1FB7-1FA9-7ACC2BB1E15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0.01751</cdr:x>
      <cdr:y>0.92719</cdr:y>
    </cdr:from>
    <cdr:to>
      <cdr:x>0.45622</cdr:x>
      <cdr:y>0.99196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DFEA551F-887E-9CB4-48BE-DD38D2E726B5}"/>
            </a:ext>
          </a:extLst>
        </cdr:cNvPr>
        <cdr:cNvSpPr txBox="1"/>
      </cdr:nvSpPr>
      <cdr:spPr>
        <a:xfrm xmlns:a="http://schemas.openxmlformats.org/drawingml/2006/main">
          <a:off x="162821" y="5630985"/>
          <a:ext cx="4078654" cy="3933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s-ES" sz="1400" kern="1200">
              <a:latin typeface="Museo Sans 500" panose="02000000000000000000" pitchFamily="50" charset="0"/>
            </a:rPr>
            <a:t>Os valores</a:t>
          </a:r>
          <a:r>
            <a:rPr lang="es-ES" sz="1400" kern="1200" baseline="0">
              <a:latin typeface="Museo Sans 500" panose="02000000000000000000" pitchFamily="50" charset="0"/>
            </a:rPr>
            <a:t> amosados no gráfico corresponden a 2024</a:t>
          </a:r>
          <a:endParaRPr lang="es-ES" sz="1400" kern="1200">
            <a:latin typeface="Museo Sans 500" panose="02000000000000000000" pitchFamily="50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8983" cy="6078242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01AAE25-7A04-1BE7-A80A-0FA7286BD48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307055" cy="6070169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8083CE2-E749-D966-55E2-8E6C912188C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98983" cy="6078242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C93E329-73E2-0575-11FD-3403AD95219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13</xdr:col>
      <xdr:colOff>392906</xdr:colOff>
      <xdr:row>30</xdr:row>
      <xdr:rowOff>166688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82CD7160-BFB1-4DF9-924B-C47487E3F2F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781050"/>
              <a:ext cx="8070056" cy="531018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298983" cy="6078242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68EB955-B20B-7B5B-615E-7943304A058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190498</xdr:rowOff>
    </xdr:from>
    <xdr:to>
      <xdr:col>13</xdr:col>
      <xdr:colOff>511967</xdr:colOff>
      <xdr:row>34</xdr:row>
      <xdr:rowOff>71437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F19DC6C0-D8E6-4E22-8DD9-8DAA370A610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857248"/>
              <a:ext cx="8189117" cy="597693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298983" cy="6078242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0A475DA-92FF-B4FA-AB44-77754BCF495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180811</xdr:rowOff>
    </xdr:from>
    <xdr:to>
      <xdr:col>15</xdr:col>
      <xdr:colOff>449090</xdr:colOff>
      <xdr:row>55</xdr:row>
      <xdr:rowOff>47625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72C4FD8-732C-474F-AA69-9925D2D33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47561"/>
          <a:ext cx="9307340" cy="9963314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24647</xdr:colOff>
      <xdr:row>3</xdr:row>
      <xdr:rowOff>61618</xdr:rowOff>
    </xdr:from>
    <xdr:to>
      <xdr:col>15</xdr:col>
      <xdr:colOff>400051</xdr:colOff>
      <xdr:row>54</xdr:row>
      <xdr:rowOff>49810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9C05BD7-C3D3-6568-F435-DD743C6D90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47" y="918868"/>
          <a:ext cx="9233654" cy="9703692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228600</xdr:rowOff>
    </xdr:from>
    <xdr:to>
      <xdr:col>15</xdr:col>
      <xdr:colOff>219075</xdr:colOff>
      <xdr:row>56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B00559C-5BBF-AFAA-E8F0-2C8A4717D5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5350"/>
          <a:ext cx="9077325" cy="10210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23E383-63AC-6C45-905E-9FAAA883EB8E}">
  <dimension ref="A1:K10"/>
  <sheetViews>
    <sheetView workbookViewId="0">
      <selection activeCell="A6" sqref="A6"/>
    </sheetView>
  </sheetViews>
  <sheetFormatPr baseColWidth="10" defaultRowHeight="15"/>
  <sheetData>
    <row r="1" spans="1:11">
      <c r="A1" t="s">
        <v>0</v>
      </c>
    </row>
    <row r="2" spans="1:11">
      <c r="A2" s="24" t="s">
        <v>65</v>
      </c>
      <c r="B2" s="24"/>
      <c r="C2" s="24"/>
      <c r="D2" s="24"/>
      <c r="E2" s="24"/>
      <c r="F2" s="24"/>
      <c r="G2" s="24"/>
      <c r="H2" s="24"/>
      <c r="I2" s="24"/>
      <c r="J2" s="24"/>
      <c r="K2" s="24"/>
    </row>
    <row r="3" spans="1:11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</row>
    <row r="4" spans="1:11">
      <c r="A4" s="26" t="s">
        <v>60</v>
      </c>
      <c r="B4" s="26"/>
      <c r="C4" s="26"/>
      <c r="D4" s="26"/>
      <c r="E4" s="26"/>
      <c r="F4" s="26"/>
      <c r="G4" s="26"/>
      <c r="H4" s="26"/>
      <c r="I4" s="26"/>
      <c r="J4" s="26"/>
      <c r="K4" s="26"/>
    </row>
    <row r="5" spans="1:11">
      <c r="A5" s="15" t="s">
        <v>61</v>
      </c>
      <c r="B5" s="16">
        <v>2024</v>
      </c>
      <c r="C5" s="16">
        <v>2023</v>
      </c>
      <c r="D5" s="16">
        <v>2020</v>
      </c>
    </row>
    <row r="6" spans="1:11">
      <c r="A6" s="16" t="s">
        <v>55</v>
      </c>
      <c r="B6" s="17">
        <v>1.25</v>
      </c>
      <c r="C6" s="17">
        <v>1.03</v>
      </c>
      <c r="D6" s="17">
        <v>0.78</v>
      </c>
    </row>
    <row r="7" spans="1:11">
      <c r="A7" s="16" t="s">
        <v>22</v>
      </c>
      <c r="B7" s="17">
        <v>1.83</v>
      </c>
      <c r="C7" s="17">
        <v>1.49</v>
      </c>
      <c r="D7" s="17">
        <v>1.1000000000000001</v>
      </c>
    </row>
    <row r="8" spans="1:11">
      <c r="A8" s="16" t="s">
        <v>21</v>
      </c>
      <c r="B8" s="17">
        <v>0.43</v>
      </c>
      <c r="C8" s="17">
        <v>0.34</v>
      </c>
      <c r="D8" s="17">
        <v>0.26</v>
      </c>
    </row>
    <row r="9" spans="1:11">
      <c r="A9" s="16" t="s">
        <v>20</v>
      </c>
      <c r="B9" s="17">
        <v>1.1100000000000001</v>
      </c>
      <c r="C9" s="17">
        <v>0.95</v>
      </c>
      <c r="D9" s="17">
        <v>0.71</v>
      </c>
    </row>
    <row r="10" spans="1:11">
      <c r="A10" s="16" t="s">
        <v>19</v>
      </c>
      <c r="B10" s="17">
        <v>1.18</v>
      </c>
      <c r="C10" s="17">
        <v>0.97</v>
      </c>
      <c r="D10" s="17">
        <v>0.77</v>
      </c>
    </row>
  </sheetData>
  <mergeCells count="3">
    <mergeCell ref="A2:K2"/>
    <mergeCell ref="A3:K3"/>
    <mergeCell ref="A4:K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2"/>
  <sheetViews>
    <sheetView workbookViewId="0">
      <selection activeCell="A16" sqref="A16"/>
    </sheetView>
  </sheetViews>
  <sheetFormatPr baseColWidth="10" defaultColWidth="9" defaultRowHeight="15"/>
  <cols>
    <col min="2" max="2" width="14.140625" customWidth="1"/>
    <col min="3" max="3" width="11.85546875" customWidth="1"/>
    <col min="7" max="7" width="10.140625" bestFit="1" customWidth="1"/>
  </cols>
  <sheetData>
    <row r="1" spans="1:3">
      <c r="A1" t="s">
        <v>78</v>
      </c>
    </row>
    <row r="4" spans="1:3" ht="15.75">
      <c r="B4" s="7">
        <v>2023</v>
      </c>
      <c r="C4" s="7">
        <v>2024</v>
      </c>
    </row>
    <row r="5" spans="1:3" ht="15.75">
      <c r="A5" t="s">
        <v>4</v>
      </c>
      <c r="B5" s="8">
        <v>360047</v>
      </c>
      <c r="C5" s="8">
        <v>352770</v>
      </c>
    </row>
    <row r="6" spans="1:3" ht="15.75">
      <c r="A6" t="s">
        <v>5</v>
      </c>
      <c r="B6" s="8">
        <v>388962</v>
      </c>
      <c r="C6" s="8">
        <v>411651</v>
      </c>
    </row>
    <row r="7" spans="1:3" ht="15.75">
      <c r="A7" t="s">
        <v>6</v>
      </c>
      <c r="B7" s="8">
        <v>552854</v>
      </c>
      <c r="C7" s="8">
        <v>706570</v>
      </c>
    </row>
    <row r="8" spans="1:3" ht="15.75">
      <c r="A8" t="s">
        <v>7</v>
      </c>
      <c r="B8" s="8">
        <v>989432</v>
      </c>
      <c r="C8" s="8">
        <v>844036</v>
      </c>
    </row>
    <row r="9" spans="1:3" ht="15.75">
      <c r="A9" t="s">
        <v>8</v>
      </c>
      <c r="B9" s="8">
        <v>1079876</v>
      </c>
      <c r="C9" s="8">
        <v>1228844</v>
      </c>
    </row>
    <row r="10" spans="1:3" ht="15.75">
      <c r="A10" t="s">
        <v>9</v>
      </c>
      <c r="B10" s="8">
        <v>1347416</v>
      </c>
      <c r="C10" s="8">
        <v>1376495</v>
      </c>
    </row>
    <row r="11" spans="1:3" ht="15.75">
      <c r="A11" t="s">
        <v>10</v>
      </c>
      <c r="B11" s="8">
        <v>2124989</v>
      </c>
      <c r="C11" s="8">
        <v>2059132</v>
      </c>
    </row>
    <row r="12" spans="1:3" ht="15.75">
      <c r="A12" t="s">
        <v>11</v>
      </c>
      <c r="B12" s="8">
        <v>2704192</v>
      </c>
      <c r="C12" s="8">
        <v>2741756</v>
      </c>
    </row>
    <row r="13" spans="1:3" ht="15.75">
      <c r="A13" t="s">
        <v>12</v>
      </c>
      <c r="B13" s="8">
        <v>1550159</v>
      </c>
      <c r="C13" s="8">
        <v>1589001</v>
      </c>
    </row>
    <row r="14" spans="1:3" ht="15.75">
      <c r="A14" t="s">
        <v>13</v>
      </c>
      <c r="B14" s="8">
        <v>1141213</v>
      </c>
      <c r="C14" s="8">
        <v>1132190</v>
      </c>
    </row>
    <row r="15" spans="1:3" ht="15.75">
      <c r="A15" t="s">
        <v>14</v>
      </c>
      <c r="B15" s="8">
        <v>572302</v>
      </c>
      <c r="C15" s="8">
        <v>543615</v>
      </c>
    </row>
    <row r="16" spans="1:3" ht="15.75">
      <c r="A16" t="s">
        <v>16</v>
      </c>
      <c r="B16" s="7"/>
      <c r="C16" s="8">
        <v>544410</v>
      </c>
    </row>
    <row r="27" spans="2:7">
      <c r="B27" s="4"/>
      <c r="C27" s="5"/>
      <c r="G27" s="3">
        <f>SUM(C27:C30)</f>
        <v>0</v>
      </c>
    </row>
    <row r="28" spans="2:7">
      <c r="B28" s="4"/>
      <c r="C28" s="5"/>
    </row>
    <row r="29" spans="2:7">
      <c r="B29" s="4"/>
      <c r="C29" s="5"/>
    </row>
    <row r="30" spans="2:7">
      <c r="B30" s="4"/>
      <c r="C30" s="5"/>
    </row>
    <row r="31" spans="2:7">
      <c r="B31" s="4"/>
      <c r="C31" s="5"/>
    </row>
    <row r="32" spans="2:7">
      <c r="B32" s="4"/>
      <c r="C32" s="5"/>
    </row>
    <row r="33" spans="2:3">
      <c r="B33" s="4"/>
      <c r="C33" s="5"/>
    </row>
    <row r="34" spans="2:3">
      <c r="B34" s="4"/>
      <c r="C34" s="5"/>
    </row>
    <row r="35" spans="2:3">
      <c r="B35" s="4"/>
      <c r="C35" s="5"/>
    </row>
    <row r="36" spans="2:3">
      <c r="B36" s="4"/>
      <c r="C36" s="5"/>
    </row>
    <row r="37" spans="2:3">
      <c r="B37" s="4"/>
      <c r="C37" s="5"/>
    </row>
    <row r="38" spans="2:3">
      <c r="B38" s="4"/>
      <c r="C38" s="5"/>
    </row>
    <row r="39" spans="2:3">
      <c r="B39" s="4"/>
      <c r="C39" s="5"/>
    </row>
    <row r="40" spans="2:3">
      <c r="B40" s="4"/>
      <c r="C40" s="5"/>
    </row>
    <row r="41" spans="2:3">
      <c r="B41" s="4"/>
      <c r="C41" s="5"/>
    </row>
    <row r="42" spans="2:3">
      <c r="B42" s="4"/>
      <c r="C42" s="5"/>
    </row>
    <row r="43" spans="2:3">
      <c r="B43" s="4"/>
      <c r="C43" s="5"/>
    </row>
    <row r="44" spans="2:3">
      <c r="B44" s="4"/>
      <c r="C44" s="5"/>
    </row>
    <row r="45" spans="2:3">
      <c r="B45" s="4"/>
      <c r="C45" s="5"/>
    </row>
    <row r="46" spans="2:3">
      <c r="B46" s="4"/>
      <c r="C46" s="5"/>
    </row>
    <row r="47" spans="2:3">
      <c r="B47" s="4"/>
      <c r="C47" s="5"/>
    </row>
    <row r="48" spans="2:3">
      <c r="B48" s="4"/>
      <c r="C48" s="5"/>
    </row>
    <row r="49" spans="2:3">
      <c r="B49" s="4"/>
      <c r="C49" s="5"/>
    </row>
    <row r="50" spans="2:3">
      <c r="B50" s="4"/>
      <c r="C50" s="5"/>
    </row>
    <row r="51" spans="2:3">
      <c r="B51" s="4"/>
      <c r="C51" s="5"/>
    </row>
    <row r="52" spans="2:3">
      <c r="B52" s="4"/>
      <c r="C52" s="5"/>
    </row>
    <row r="53" spans="2:3">
      <c r="B53" s="4"/>
      <c r="C53" s="5"/>
    </row>
    <row r="54" spans="2:3">
      <c r="B54" s="4"/>
      <c r="C54" s="5"/>
    </row>
    <row r="55" spans="2:3">
      <c r="B55" s="4"/>
      <c r="C55" s="5"/>
    </row>
    <row r="56" spans="2:3">
      <c r="B56" s="4"/>
      <c r="C56" s="5"/>
    </row>
    <row r="57" spans="2:3">
      <c r="B57" s="4"/>
      <c r="C57" s="5"/>
    </row>
    <row r="58" spans="2:3">
      <c r="B58" s="4"/>
      <c r="C58" s="5"/>
    </row>
    <row r="59" spans="2:3">
      <c r="B59" s="4"/>
      <c r="C59" s="5"/>
    </row>
    <row r="60" spans="2:3">
      <c r="B60" s="4"/>
      <c r="C60" s="5"/>
    </row>
    <row r="61" spans="2:3">
      <c r="B61" s="4"/>
      <c r="C61" s="5"/>
    </row>
    <row r="62" spans="2:3">
      <c r="B62" s="4"/>
      <c r="C62" s="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10E15-4857-4E4E-80A2-6C5456E14CCE}">
  <dimension ref="A1:F35"/>
  <sheetViews>
    <sheetView workbookViewId="0"/>
  </sheetViews>
  <sheetFormatPr baseColWidth="10" defaultColWidth="11.42578125" defaultRowHeight="15"/>
  <cols>
    <col min="2" max="2" width="19.42578125" customWidth="1"/>
  </cols>
  <sheetData>
    <row r="1" spans="1:2">
      <c r="A1" s="19" t="s">
        <v>2</v>
      </c>
    </row>
    <row r="2" spans="1:2">
      <c r="A2" s="20" t="s">
        <v>66</v>
      </c>
    </row>
    <row r="4" spans="1:2">
      <c r="B4" t="s">
        <v>15</v>
      </c>
    </row>
    <row r="5" spans="1:2">
      <c r="A5" t="s">
        <v>4</v>
      </c>
      <c r="B5" s="2">
        <v>-2.5</v>
      </c>
    </row>
    <row r="6" spans="1:2">
      <c r="A6" t="s">
        <v>5</v>
      </c>
      <c r="B6" s="1">
        <v>3.8</v>
      </c>
    </row>
    <row r="7" spans="1:2">
      <c r="A7" t="s">
        <v>6</v>
      </c>
      <c r="B7" s="1">
        <v>26.4</v>
      </c>
    </row>
    <row r="8" spans="1:2">
      <c r="A8" t="s">
        <v>7</v>
      </c>
      <c r="B8" s="1">
        <v>-19.8</v>
      </c>
    </row>
    <row r="9" spans="1:2">
      <c r="A9" t="s">
        <v>8</v>
      </c>
      <c r="B9" s="1">
        <v>11.1</v>
      </c>
    </row>
    <row r="10" spans="1:2">
      <c r="A10" t="s">
        <v>9</v>
      </c>
      <c r="B10" s="1">
        <v>0.9</v>
      </c>
    </row>
    <row r="11" spans="1:2">
      <c r="A11" t="s">
        <v>10</v>
      </c>
      <c r="B11" s="1">
        <v>-3.1</v>
      </c>
    </row>
    <row r="12" spans="1:2">
      <c r="A12" t="s">
        <v>11</v>
      </c>
      <c r="B12" s="1">
        <v>1</v>
      </c>
    </row>
    <row r="13" spans="1:2">
      <c r="A13" t="s">
        <v>12</v>
      </c>
      <c r="B13" s="1">
        <v>1.6</v>
      </c>
    </row>
    <row r="14" spans="1:2">
      <c r="A14" t="s">
        <v>13</v>
      </c>
      <c r="B14" s="1">
        <v>-0.7</v>
      </c>
    </row>
    <row r="15" spans="1:2">
      <c r="A15" t="s">
        <v>14</v>
      </c>
      <c r="B15" s="1">
        <v>12.2</v>
      </c>
    </row>
    <row r="16" spans="1:2">
      <c r="A16" t="s">
        <v>16</v>
      </c>
      <c r="B16" s="1">
        <v>-3.6</v>
      </c>
    </row>
    <row r="32" spans="5:6">
      <c r="E32" s="4"/>
      <c r="F32" s="5"/>
    </row>
    <row r="33" spans="5:6">
      <c r="E33" s="4"/>
      <c r="F33" s="5"/>
    </row>
    <row r="34" spans="5:6">
      <c r="E34" s="4"/>
      <c r="F34" s="5"/>
    </row>
    <row r="35" spans="5:6">
      <c r="E35" s="4"/>
      <c r="F35" s="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6847A4-54FB-48B8-AE1B-3E23CFA7BE0E}">
  <dimension ref="A1:C14"/>
  <sheetViews>
    <sheetView workbookViewId="0">
      <selection activeCell="A4" sqref="A4:C8"/>
    </sheetView>
  </sheetViews>
  <sheetFormatPr baseColWidth="10" defaultColWidth="11.42578125" defaultRowHeight="15"/>
  <sheetData>
    <row r="1" spans="1:3">
      <c r="A1" t="s">
        <v>77</v>
      </c>
    </row>
    <row r="4" spans="1:3">
      <c r="B4" t="s">
        <v>17</v>
      </c>
      <c r="C4" t="s">
        <v>18</v>
      </c>
    </row>
    <row r="5" spans="1:3">
      <c r="A5" t="s">
        <v>19</v>
      </c>
      <c r="B5" s="3">
        <v>4902874</v>
      </c>
      <c r="C5">
        <v>-0.3</v>
      </c>
    </row>
    <row r="6" spans="1:3">
      <c r="A6" t="s">
        <v>20</v>
      </c>
      <c r="B6" s="3">
        <v>1664433</v>
      </c>
      <c r="C6">
        <v>8.6</v>
      </c>
    </row>
    <row r="7" spans="1:3">
      <c r="A7" t="s">
        <v>21</v>
      </c>
      <c r="B7" s="3">
        <v>804612</v>
      </c>
      <c r="C7">
        <v>1.1000000000000001</v>
      </c>
    </row>
    <row r="8" spans="1:3">
      <c r="A8" t="s">
        <v>22</v>
      </c>
      <c r="B8" s="3">
        <v>4874348</v>
      </c>
      <c r="C8">
        <v>3.7</v>
      </c>
    </row>
    <row r="10" spans="1:3">
      <c r="B10" t="s">
        <v>18</v>
      </c>
    </row>
    <row r="11" spans="1:3">
      <c r="A11" t="s">
        <v>19</v>
      </c>
      <c r="B11">
        <v>-0.3</v>
      </c>
    </row>
    <row r="12" spans="1:3">
      <c r="A12" t="s">
        <v>20</v>
      </c>
      <c r="B12">
        <v>8.6</v>
      </c>
    </row>
    <row r="13" spans="1:3">
      <c r="A13" t="s">
        <v>21</v>
      </c>
      <c r="B13">
        <v>1.1000000000000001</v>
      </c>
    </row>
    <row r="14" spans="1:3">
      <c r="A14" t="s">
        <v>22</v>
      </c>
      <c r="B14">
        <v>3.7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F9F1B-0A59-456B-984F-508A1DE74655}">
  <dimension ref="A1:C22"/>
  <sheetViews>
    <sheetView zoomScale="120" zoomScaleNormal="120" workbookViewId="0"/>
  </sheetViews>
  <sheetFormatPr baseColWidth="10" defaultColWidth="11.42578125" defaultRowHeight="15"/>
  <cols>
    <col min="1" max="1" width="21.5703125" customWidth="1"/>
  </cols>
  <sheetData>
    <row r="1" spans="1:3">
      <c r="A1" t="s">
        <v>76</v>
      </c>
    </row>
    <row r="4" spans="1:3">
      <c r="B4" t="s">
        <v>23</v>
      </c>
      <c r="C4" t="s">
        <v>24</v>
      </c>
    </row>
    <row r="5" spans="1:3">
      <c r="A5" t="s">
        <v>25</v>
      </c>
      <c r="B5" s="6">
        <v>0.214</v>
      </c>
      <c r="C5" s="13">
        <v>0.20599999999999999</v>
      </c>
    </row>
    <row r="6" spans="1:3">
      <c r="A6" t="s">
        <v>26</v>
      </c>
      <c r="B6" s="6">
        <v>0.157</v>
      </c>
      <c r="C6" s="13">
        <v>0.161</v>
      </c>
    </row>
    <row r="7" spans="1:3">
      <c r="A7" t="s">
        <v>27</v>
      </c>
      <c r="B7" s="6">
        <v>0.156</v>
      </c>
      <c r="C7" s="13">
        <v>0.161</v>
      </c>
    </row>
    <row r="8" spans="1:3">
      <c r="A8" t="s">
        <v>28</v>
      </c>
      <c r="B8" s="6">
        <v>0.13</v>
      </c>
      <c r="C8" s="13">
        <v>0.125</v>
      </c>
    </row>
    <row r="9" spans="1:3">
      <c r="A9" t="s">
        <v>29</v>
      </c>
      <c r="B9" s="6">
        <v>5.7000000000000002E-2</v>
      </c>
      <c r="C9" s="13">
        <v>5.8000000000000003E-2</v>
      </c>
    </row>
    <row r="10" spans="1:3">
      <c r="A10" t="s">
        <v>30</v>
      </c>
      <c r="B10" s="6">
        <v>5.7000000000000002E-2</v>
      </c>
      <c r="C10" s="13">
        <v>6.2E-2</v>
      </c>
    </row>
    <row r="11" spans="1:3">
      <c r="A11" t="s">
        <v>31</v>
      </c>
      <c r="B11" s="6">
        <v>3.7999999999999999E-2</v>
      </c>
      <c r="C11" s="13">
        <v>3.9E-2</v>
      </c>
    </row>
    <row r="12" spans="1:3">
      <c r="A12" t="s">
        <v>32</v>
      </c>
      <c r="B12" s="6">
        <v>3.7999999999999999E-2</v>
      </c>
      <c r="C12" s="13">
        <v>3.7999999999999999E-2</v>
      </c>
    </row>
    <row r="13" spans="1:3">
      <c r="A13" t="s">
        <v>33</v>
      </c>
      <c r="B13" s="6">
        <v>3.6999999999999998E-2</v>
      </c>
      <c r="C13" s="13">
        <v>3.5000000000000003E-2</v>
      </c>
    </row>
    <row r="14" spans="1:3">
      <c r="A14" t="s">
        <v>34</v>
      </c>
      <c r="B14" s="6">
        <v>3.5999999999999997E-2</v>
      </c>
      <c r="C14" s="13">
        <v>3.5000000000000003E-2</v>
      </c>
    </row>
    <row r="15" spans="1:3">
      <c r="A15" t="s">
        <v>35</v>
      </c>
      <c r="B15" s="6">
        <v>2.8000000000000001E-2</v>
      </c>
      <c r="C15" s="13">
        <v>3.1E-2</v>
      </c>
    </row>
    <row r="16" spans="1:3">
      <c r="A16" t="s">
        <v>36</v>
      </c>
      <c r="B16" s="6">
        <v>1.2E-2</v>
      </c>
      <c r="C16" s="13">
        <v>1.2E-2</v>
      </c>
    </row>
    <row r="17" spans="1:3">
      <c r="A17" t="s">
        <v>37</v>
      </c>
      <c r="B17" s="6">
        <v>0.01</v>
      </c>
      <c r="C17" s="13">
        <v>0.01</v>
      </c>
    </row>
    <row r="18" spans="1:3">
      <c r="A18" t="s">
        <v>38</v>
      </c>
      <c r="B18" s="6">
        <v>7.0000000000000001E-3</v>
      </c>
      <c r="C18" s="13">
        <v>7.0000000000000001E-3</v>
      </c>
    </row>
    <row r="19" spans="1:3">
      <c r="A19" t="s">
        <v>39</v>
      </c>
      <c r="B19" s="6">
        <v>7.0000000000000001E-3</v>
      </c>
      <c r="C19" s="13">
        <v>6.0000000000000001E-3</v>
      </c>
    </row>
    <row r="20" spans="1:3">
      <c r="A20" t="s">
        <v>40</v>
      </c>
      <c r="B20" s="6">
        <v>4.0000000000000001E-3</v>
      </c>
      <c r="C20" s="13">
        <v>5.0000000000000001E-3</v>
      </c>
    </row>
    <row r="21" spans="1:3">
      <c r="A21" t="s">
        <v>41</v>
      </c>
      <c r="B21" s="6">
        <v>4.0000000000000001E-3</v>
      </c>
      <c r="C21" s="13">
        <v>5.0000000000000001E-3</v>
      </c>
    </row>
    <row r="22" spans="1:3">
      <c r="A22" t="s">
        <v>42</v>
      </c>
      <c r="B22" s="6">
        <v>4.0000000000000001E-3</v>
      </c>
      <c r="C22" s="13">
        <v>4.0000000000000001E-3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636E16-66D6-4CED-8BE4-0D582EBB8048}">
  <dimension ref="A1:B10"/>
  <sheetViews>
    <sheetView workbookViewId="0">
      <selection activeCell="A6" sqref="A6"/>
    </sheetView>
  </sheetViews>
  <sheetFormatPr baseColWidth="10" defaultColWidth="11.42578125" defaultRowHeight="15"/>
  <sheetData>
    <row r="1" spans="1:2">
      <c r="A1" t="s">
        <v>75</v>
      </c>
    </row>
    <row r="3" spans="1:2">
      <c r="B3" t="s">
        <v>48</v>
      </c>
    </row>
    <row r="4" spans="1:2">
      <c r="A4" t="s">
        <v>49</v>
      </c>
      <c r="B4" s="14">
        <v>58.9</v>
      </c>
    </row>
    <row r="5" spans="1:2">
      <c r="A5" t="s">
        <v>50</v>
      </c>
      <c r="B5" s="14">
        <v>13.4</v>
      </c>
    </row>
    <row r="6" spans="1:2">
      <c r="A6" t="s">
        <v>79</v>
      </c>
      <c r="B6" s="14">
        <v>5.8</v>
      </c>
    </row>
    <row r="7" spans="1:2">
      <c r="A7" t="s">
        <v>51</v>
      </c>
      <c r="B7" s="14">
        <v>9</v>
      </c>
    </row>
    <row r="8" spans="1:2">
      <c r="A8" t="s">
        <v>52</v>
      </c>
      <c r="B8" s="14">
        <v>2.8</v>
      </c>
    </row>
    <row r="9" spans="1:2">
      <c r="A9" t="s">
        <v>53</v>
      </c>
      <c r="B9" s="14">
        <v>10.199999999999999</v>
      </c>
    </row>
    <row r="10" spans="1:2">
      <c r="B10" s="3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4B4AFC-2BFA-4B8E-A4F1-CA9FD1D3FC39}">
  <dimension ref="A1:A2"/>
  <sheetViews>
    <sheetView showGridLines="0" zoomScale="80" zoomScaleNormal="80" workbookViewId="0">
      <selection sqref="A1:N31"/>
    </sheetView>
  </sheetViews>
  <sheetFormatPr baseColWidth="10" defaultColWidth="8.85546875" defaultRowHeight="15"/>
  <sheetData>
    <row r="1" spans="1:1" ht="23.25">
      <c r="A1" s="23" t="s">
        <v>74</v>
      </c>
    </row>
    <row r="2" spans="1:1" ht="23.25">
      <c r="A2" s="22" t="s">
        <v>54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9F5997-BF81-499A-A982-F6123015123F}">
  <dimension ref="A1:D9"/>
  <sheetViews>
    <sheetView zoomScale="101" workbookViewId="0"/>
  </sheetViews>
  <sheetFormatPr baseColWidth="10" defaultColWidth="11.42578125" defaultRowHeight="15"/>
  <cols>
    <col min="1" max="1" width="23.42578125" customWidth="1"/>
    <col min="2" max="2" width="7.42578125" customWidth="1"/>
    <col min="3" max="3" width="15.5703125" customWidth="1"/>
  </cols>
  <sheetData>
    <row r="1" spans="1:4">
      <c r="A1" t="s">
        <v>73</v>
      </c>
    </row>
    <row r="4" spans="1:4">
      <c r="B4" t="s">
        <v>55</v>
      </c>
      <c r="C4" t="s">
        <v>56</v>
      </c>
      <c r="D4" t="s">
        <v>57</v>
      </c>
    </row>
    <row r="5" spans="1:4">
      <c r="A5" t="s">
        <v>58</v>
      </c>
      <c r="B5" s="6">
        <v>0.216</v>
      </c>
      <c r="C5" s="6">
        <v>0.499</v>
      </c>
      <c r="D5" s="6">
        <v>0.28499999999999998</v>
      </c>
    </row>
    <row r="6" spans="1:4">
      <c r="A6" t="s">
        <v>59</v>
      </c>
      <c r="B6" s="6">
        <v>0.27200000000000002</v>
      </c>
      <c r="C6" s="6">
        <v>0.498</v>
      </c>
      <c r="D6" s="6">
        <v>0.23</v>
      </c>
    </row>
    <row r="7" spans="1:4">
      <c r="A7" t="s">
        <v>51</v>
      </c>
      <c r="B7" s="6">
        <v>0.51400000000000001</v>
      </c>
      <c r="C7" s="6">
        <v>0.27400000000000002</v>
      </c>
      <c r="D7" s="6">
        <v>0.21099999999999999</v>
      </c>
    </row>
    <row r="8" spans="1:4">
      <c r="A8" t="s">
        <v>52</v>
      </c>
      <c r="B8" s="6">
        <v>0.248</v>
      </c>
      <c r="C8" s="6">
        <v>0.46100000000000002</v>
      </c>
      <c r="D8" s="6">
        <v>0.29199999999999998</v>
      </c>
    </row>
    <row r="9" spans="1:4">
      <c r="A9" t="s">
        <v>53</v>
      </c>
      <c r="B9" s="6">
        <v>4.3999999999999997E-2</v>
      </c>
      <c r="C9" s="6">
        <v>0.40699999999999997</v>
      </c>
      <c r="D9" s="6">
        <v>0.54900000000000004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8452FE-9EA2-4526-8505-B90D988B3873}">
  <dimension ref="A1:B10"/>
  <sheetViews>
    <sheetView workbookViewId="0"/>
  </sheetViews>
  <sheetFormatPr baseColWidth="10" defaultColWidth="11.42578125" defaultRowHeight="15"/>
  <sheetData>
    <row r="1" spans="1:2">
      <c r="A1" t="s">
        <v>72</v>
      </c>
    </row>
    <row r="3" spans="1:2">
      <c r="B3" t="s">
        <v>24</v>
      </c>
    </row>
    <row r="4" spans="1:2">
      <c r="A4" t="s">
        <v>19</v>
      </c>
      <c r="B4" s="3">
        <v>957612</v>
      </c>
    </row>
    <row r="5" spans="1:2">
      <c r="A5" t="s">
        <v>43</v>
      </c>
      <c r="B5" s="3">
        <v>191949</v>
      </c>
    </row>
    <row r="6" spans="1:2">
      <c r="A6" t="s">
        <v>44</v>
      </c>
      <c r="B6" s="3">
        <v>1599501</v>
      </c>
    </row>
    <row r="7" spans="1:2">
      <c r="A7" t="s">
        <v>20</v>
      </c>
      <c r="B7" s="3">
        <v>329832</v>
      </c>
    </row>
    <row r="8" spans="1:2">
      <c r="A8" t="s">
        <v>21</v>
      </c>
      <c r="B8" s="3">
        <v>256767</v>
      </c>
    </row>
    <row r="9" spans="1:2">
      <c r="A9" t="s">
        <v>22</v>
      </c>
      <c r="B9" s="3">
        <v>224536</v>
      </c>
    </row>
    <row r="10" spans="1:2">
      <c r="A10" t="s">
        <v>45</v>
      </c>
      <c r="B10" s="3">
        <v>992171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F4F92-FDF6-40DA-8358-7C537304794A}">
  <dimension ref="A1:A2"/>
  <sheetViews>
    <sheetView showGridLines="0" zoomScale="80" zoomScaleNormal="80" workbookViewId="0">
      <selection sqref="A1:N35"/>
    </sheetView>
  </sheetViews>
  <sheetFormatPr baseColWidth="10" defaultColWidth="8.85546875" defaultRowHeight="15"/>
  <sheetData>
    <row r="1" spans="1:1" ht="26.25">
      <c r="A1" s="12" t="s">
        <v>46</v>
      </c>
    </row>
    <row r="2" spans="1:1" ht="26.25">
      <c r="A2" s="11" t="s">
        <v>47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674164-713D-4525-9B6B-379175ED6E96}">
  <dimension ref="A1:C27"/>
  <sheetViews>
    <sheetView workbookViewId="0">
      <selection activeCell="D13" sqref="D13"/>
    </sheetView>
  </sheetViews>
  <sheetFormatPr baseColWidth="10" defaultColWidth="15.85546875" defaultRowHeight="15"/>
  <cols>
    <col min="1" max="1" width="7.140625" bestFit="1" customWidth="1"/>
    <col min="2" max="2" width="10.42578125" bestFit="1" customWidth="1"/>
    <col min="3" max="3" width="12.42578125" bestFit="1" customWidth="1"/>
  </cols>
  <sheetData>
    <row r="1" spans="1:3">
      <c r="A1" t="s">
        <v>71</v>
      </c>
    </row>
    <row r="4" spans="1:3" ht="16.5">
      <c r="A4" s="18" t="s">
        <v>62</v>
      </c>
      <c r="B4" t="s">
        <v>63</v>
      </c>
      <c r="C4" t="s">
        <v>64</v>
      </c>
    </row>
    <row r="5" spans="1:3" ht="16.5">
      <c r="A5" s="18">
        <v>2003</v>
      </c>
      <c r="B5" s="3">
        <v>44236</v>
      </c>
      <c r="C5" s="3">
        <v>30088</v>
      </c>
    </row>
    <row r="6" spans="1:3" ht="16.5">
      <c r="A6" s="18">
        <v>2004</v>
      </c>
      <c r="B6" s="3">
        <v>137126</v>
      </c>
      <c r="C6" s="3">
        <v>42744</v>
      </c>
    </row>
    <row r="7" spans="1:3" ht="16.5">
      <c r="A7" s="18">
        <v>2005</v>
      </c>
      <c r="B7" s="3">
        <v>52928</v>
      </c>
      <c r="C7" s="3">
        <v>40995</v>
      </c>
    </row>
    <row r="8" spans="1:3">
      <c r="A8">
        <v>2006</v>
      </c>
      <c r="B8" s="3">
        <v>52616</v>
      </c>
      <c r="C8" s="3">
        <v>48440</v>
      </c>
    </row>
    <row r="9" spans="1:3">
      <c r="A9">
        <v>2007</v>
      </c>
      <c r="B9" s="3">
        <v>55504</v>
      </c>
      <c r="C9" s="3">
        <v>58873</v>
      </c>
    </row>
    <row r="10" spans="1:3">
      <c r="A10">
        <v>2008</v>
      </c>
      <c r="B10" s="3">
        <v>61426</v>
      </c>
      <c r="C10" s="3">
        <v>64175</v>
      </c>
    </row>
    <row r="11" spans="1:3">
      <c r="A11">
        <v>2009</v>
      </c>
      <c r="B11" s="3">
        <v>79850</v>
      </c>
      <c r="C11" s="3">
        <v>67404</v>
      </c>
    </row>
    <row r="12" spans="1:3">
      <c r="A12">
        <v>2010</v>
      </c>
      <c r="B12" s="3">
        <v>188356</v>
      </c>
      <c r="C12" s="3">
        <v>84029</v>
      </c>
    </row>
    <row r="13" spans="1:3">
      <c r="A13">
        <v>2011</v>
      </c>
      <c r="B13" s="3">
        <v>97825</v>
      </c>
      <c r="C13" s="3">
        <v>85549</v>
      </c>
    </row>
    <row r="14" spans="1:3">
      <c r="A14">
        <v>2012</v>
      </c>
      <c r="B14" s="3">
        <v>95262</v>
      </c>
      <c r="C14" s="3">
        <v>97196</v>
      </c>
    </row>
    <row r="15" spans="1:3">
      <c r="A15">
        <v>2013</v>
      </c>
      <c r="B15" s="3">
        <v>105893</v>
      </c>
      <c r="C15" s="3">
        <v>109986</v>
      </c>
    </row>
    <row r="16" spans="1:3">
      <c r="A16">
        <v>2014</v>
      </c>
      <c r="B16" s="3">
        <v>113625</v>
      </c>
      <c r="C16" s="3">
        <v>124257</v>
      </c>
    </row>
    <row r="17" spans="1:3">
      <c r="A17">
        <v>2015</v>
      </c>
      <c r="B17" s="3">
        <v>122380</v>
      </c>
      <c r="C17" s="3">
        <v>140064</v>
      </c>
    </row>
    <row r="18" spans="1:3">
      <c r="A18">
        <v>2016</v>
      </c>
      <c r="B18" s="3">
        <v>124230</v>
      </c>
      <c r="C18" s="3">
        <v>153624</v>
      </c>
    </row>
    <row r="19" spans="1:3">
      <c r="A19">
        <v>2017</v>
      </c>
      <c r="B19" s="3">
        <v>132479</v>
      </c>
      <c r="C19" s="3">
        <v>168557</v>
      </c>
    </row>
    <row r="20" spans="1:3">
      <c r="A20">
        <v>2018</v>
      </c>
      <c r="B20" s="3">
        <v>144140</v>
      </c>
      <c r="C20" s="3">
        <v>183237</v>
      </c>
    </row>
    <row r="21" spans="1:3">
      <c r="A21">
        <v>2019</v>
      </c>
      <c r="B21" s="3">
        <v>146354</v>
      </c>
      <c r="C21" s="3">
        <v>201212</v>
      </c>
    </row>
    <row r="22" spans="1:3">
      <c r="A22">
        <v>2020</v>
      </c>
      <c r="B22" s="3">
        <v>37061</v>
      </c>
      <c r="C22" s="3">
        <v>17083</v>
      </c>
    </row>
    <row r="23" spans="1:3">
      <c r="A23">
        <v>2021</v>
      </c>
      <c r="B23" s="3">
        <v>122127</v>
      </c>
      <c r="C23" s="3">
        <v>56785</v>
      </c>
    </row>
    <row r="24" spans="1:3">
      <c r="A24">
        <v>2022</v>
      </c>
      <c r="B24" s="3">
        <v>239358</v>
      </c>
      <c r="C24" s="3">
        <v>198850</v>
      </c>
    </row>
    <row r="25" spans="1:3">
      <c r="A25">
        <v>2023</v>
      </c>
      <c r="B25" s="3">
        <v>195264</v>
      </c>
      <c r="C25" s="3">
        <v>240763</v>
      </c>
    </row>
    <row r="26" spans="1:3">
      <c r="A26">
        <v>2024</v>
      </c>
      <c r="B26" s="3">
        <v>218930</v>
      </c>
      <c r="C26" s="3">
        <v>279508</v>
      </c>
    </row>
    <row r="27" spans="1:3">
      <c r="B27" s="3"/>
      <c r="C27" s="3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F1AEE7-3FDD-4858-87BF-68257D0642BE}">
  <dimension ref="A1:A2"/>
  <sheetViews>
    <sheetView showGridLines="0" tabSelected="1" topLeftCell="A29" zoomScaleNormal="100" workbookViewId="0">
      <selection sqref="A1:P56"/>
    </sheetView>
  </sheetViews>
  <sheetFormatPr baseColWidth="10" defaultColWidth="8.85546875" defaultRowHeight="15"/>
  <sheetData>
    <row r="1" spans="1:1" ht="26.25">
      <c r="A1" s="10" t="s">
        <v>67</v>
      </c>
    </row>
    <row r="2" spans="1:1" ht="26.25">
      <c r="A2" s="9" t="s">
        <v>1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F8BDA4-033E-46D1-9061-59ECD7CAB620}">
  <dimension ref="A1:A2"/>
  <sheetViews>
    <sheetView showGridLines="0" topLeftCell="A23" zoomScaleNormal="100" workbookViewId="0">
      <selection sqref="A1:P55"/>
    </sheetView>
  </sheetViews>
  <sheetFormatPr baseColWidth="10" defaultColWidth="8.85546875" defaultRowHeight="15"/>
  <sheetData>
    <row r="1" spans="1:1" ht="26.25">
      <c r="A1" s="10" t="s">
        <v>70</v>
      </c>
    </row>
    <row r="2" spans="1:1" ht="26.25">
      <c r="A2" s="9" t="s">
        <v>68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EE590-E8CB-436A-B14F-DD2604C1848D}">
  <dimension ref="A1:A3"/>
  <sheetViews>
    <sheetView showGridLines="0" topLeftCell="A28" zoomScaleNormal="100" workbookViewId="0">
      <selection sqref="A1:P57"/>
    </sheetView>
  </sheetViews>
  <sheetFormatPr baseColWidth="10" defaultColWidth="8.85546875" defaultRowHeight="15"/>
  <cols>
    <col min="16" max="16" width="5.7109375" customWidth="1"/>
  </cols>
  <sheetData>
    <row r="1" spans="1:1" ht="26.25">
      <c r="A1" s="10" t="s">
        <v>69</v>
      </c>
    </row>
    <row r="2" spans="1:1" ht="26.25">
      <c r="A2" s="9" t="s">
        <v>3</v>
      </c>
    </row>
    <row r="3" spans="1:1" ht="26.45" customHeight="1">
      <c r="A3" s="21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Gráficos</vt:lpstr>
      </vt:variant>
      <vt:variant>
        <vt:i4>7</vt:i4>
      </vt:variant>
    </vt:vector>
  </HeadingPairs>
  <TitlesOfParts>
    <vt:vector size="21" baseType="lpstr">
      <vt:lpstr>Datos g1</vt:lpstr>
      <vt:lpstr>Datos g2</vt:lpstr>
      <vt:lpstr>Datos g3</vt:lpstr>
      <vt:lpstr>Datos g4</vt:lpstr>
      <vt:lpstr>Datos g5</vt:lpstr>
      <vt:lpstr>Datos g6</vt:lpstr>
      <vt:lpstr>Gráfico 6</vt:lpstr>
      <vt:lpstr>Datos g7</vt:lpstr>
      <vt:lpstr>Datos g8</vt:lpstr>
      <vt:lpstr>Gráfico 8</vt:lpstr>
      <vt:lpstr>Datos g9</vt:lpstr>
      <vt:lpstr>Figura 1</vt:lpstr>
      <vt:lpstr>Figura 2</vt:lpstr>
      <vt:lpstr>Figura 3</vt:lpstr>
      <vt:lpstr>Gráfico1</vt:lpstr>
      <vt:lpstr>Gráfico 2</vt:lpstr>
      <vt:lpstr>Gráfico 3</vt:lpstr>
      <vt:lpstr>Gráfico4</vt:lpstr>
      <vt:lpstr>Gráfico 5</vt:lpstr>
      <vt:lpstr>Gráfico 7</vt:lpstr>
      <vt:lpstr>Gráfico9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NOYA VAZQUEZ PAULA</dc:creator>
  <cp:keywords/>
  <dc:description/>
  <cp:lastModifiedBy>López Sande, Manuel</cp:lastModifiedBy>
  <cp:revision/>
  <dcterms:created xsi:type="dcterms:W3CDTF">2015-06-05T18:19:34Z</dcterms:created>
  <dcterms:modified xsi:type="dcterms:W3CDTF">2025-06-16T08:21:18Z</dcterms:modified>
  <cp:category/>
  <cp:contentStatus/>
</cp:coreProperties>
</file>