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oogle drive\Anuario\II Mercado de traballo\"/>
    </mc:Choice>
  </mc:AlternateContent>
  <xr:revisionPtr revIDLastSave="0" documentId="13_ncr:1_{2607FC56-0F8E-499C-81E4-8F739D17B91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Cadro 1" sheetId="31" r:id="rId1"/>
    <sheet name="Cadro 2" sheetId="33" r:id="rId2"/>
    <sheet name="Cadro 3" sheetId="19" r:id="rId3"/>
    <sheet name="Cadro 4" sheetId="20" r:id="rId4"/>
    <sheet name="Cadro 5" sheetId="34" r:id="rId5"/>
    <sheet name="CUADRO-R2.1" sheetId="37" r:id="rId6"/>
    <sheet name="Cadro R3.1" sheetId="36" r:id="rId7"/>
    <sheet name="Cadro R3.2" sheetId="3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34" l="1"/>
  <c r="I37" i="34" s="1"/>
  <c r="J37" i="34" s="1"/>
  <c r="H36" i="34"/>
  <c r="I36" i="34" s="1"/>
  <c r="J36" i="34" s="1"/>
  <c r="H35" i="34"/>
  <c r="I35" i="34" s="1"/>
  <c r="J35" i="34" s="1"/>
  <c r="H34" i="34"/>
  <c r="I34" i="34" s="1"/>
  <c r="J34" i="34" s="1"/>
  <c r="H33" i="34"/>
  <c r="I33" i="34" s="1"/>
  <c r="J33" i="34" s="1"/>
  <c r="I32" i="34"/>
  <c r="J32" i="34" s="1"/>
  <c r="H32" i="34"/>
  <c r="H31" i="34"/>
  <c r="I31" i="34" s="1"/>
  <c r="J31" i="34" s="1"/>
  <c r="H29" i="34"/>
  <c r="I29" i="34" s="1"/>
  <c r="J29" i="34" s="1"/>
  <c r="H28" i="34"/>
  <c r="I28" i="34" s="1"/>
  <c r="J28" i="34" s="1"/>
  <c r="H27" i="34"/>
  <c r="I27" i="34" s="1"/>
  <c r="J27" i="34" s="1"/>
  <c r="H26" i="34"/>
  <c r="I26" i="34" s="1"/>
  <c r="J26" i="34" s="1"/>
  <c r="H25" i="34"/>
  <c r="I25" i="34" s="1"/>
  <c r="J25" i="34" s="1"/>
  <c r="H24" i="34"/>
  <c r="I24" i="34" s="1"/>
  <c r="J24" i="34" s="1"/>
  <c r="I23" i="34"/>
  <c r="J23" i="34" s="1"/>
  <c r="H23" i="34"/>
  <c r="H21" i="34"/>
  <c r="I21" i="34" s="1"/>
  <c r="J21" i="34" s="1"/>
  <c r="H20" i="34"/>
  <c r="I20" i="34" s="1"/>
  <c r="J20" i="34" s="1"/>
  <c r="H19" i="34"/>
  <c r="I19" i="34" s="1"/>
  <c r="J19" i="34" s="1"/>
  <c r="H18" i="34"/>
  <c r="I18" i="34" s="1"/>
  <c r="J18" i="34" s="1"/>
  <c r="H17" i="34"/>
  <c r="I17" i="34" s="1"/>
  <c r="J17" i="34" s="1"/>
  <c r="H16" i="34"/>
  <c r="I16" i="34" s="1"/>
  <c r="J16" i="34" s="1"/>
  <c r="H15" i="34"/>
  <c r="I15" i="34" s="1"/>
  <c r="J15" i="34" s="1"/>
  <c r="I13" i="34"/>
  <c r="J13" i="34" s="1"/>
  <c r="H13" i="34"/>
  <c r="H12" i="34"/>
  <c r="I12" i="34" s="1"/>
  <c r="J12" i="34" s="1"/>
  <c r="H11" i="34"/>
  <c r="I11" i="34" s="1"/>
  <c r="J11" i="34" s="1"/>
  <c r="H10" i="34"/>
  <c r="I10" i="34" s="1"/>
  <c r="J10" i="34" s="1"/>
  <c r="H9" i="34"/>
  <c r="I9" i="34" s="1"/>
  <c r="J9" i="34" s="1"/>
  <c r="H8" i="34"/>
  <c r="I8" i="34" s="1"/>
  <c r="J8" i="34" s="1"/>
  <c r="H7" i="34"/>
  <c r="I7" i="34" s="1"/>
  <c r="J7" i="34" s="1"/>
</calcChain>
</file>

<file path=xl/sharedStrings.xml><?xml version="1.0" encoding="utf-8"?>
<sst xmlns="http://schemas.openxmlformats.org/spreadsheetml/2006/main" count="245" uniqueCount="153">
  <si>
    <t>Industria</t>
  </si>
  <si>
    <t>Construción</t>
  </si>
  <si>
    <t>Servizos</t>
  </si>
  <si>
    <t>Asalariados</t>
  </si>
  <si>
    <t xml:space="preserve"> </t>
  </si>
  <si>
    <t>Taxas de crecemento interanuais (en %)</t>
  </si>
  <si>
    <t>Evolución da ocupación en Galicia segundo a EPA</t>
  </si>
  <si>
    <t>Homes</t>
  </si>
  <si>
    <t>Mulleres</t>
  </si>
  <si>
    <t>Indefinidos</t>
  </si>
  <si>
    <t>Temporais</t>
  </si>
  <si>
    <t>Xornada completa</t>
  </si>
  <si>
    <t>Xornada parcial</t>
  </si>
  <si>
    <t>Non asalariados</t>
  </si>
  <si>
    <t>Agricultura</t>
  </si>
  <si>
    <t>Estudos primarios</t>
  </si>
  <si>
    <t>Estudos secundarios. 1ª etapa</t>
  </si>
  <si>
    <t>Estudos secundarios. 2ª etapa</t>
  </si>
  <si>
    <t>Estudos altos (ed. superior)</t>
  </si>
  <si>
    <t>Nacionais</t>
  </si>
  <si>
    <t>Estranxeiros</t>
  </si>
  <si>
    <t>Evolución do desemprego segundo a EPA</t>
  </si>
  <si>
    <t>Taxas de variación (en %) e niveis (en %) da poboación activa de cada categoría</t>
  </si>
  <si>
    <t>Taxa de paro</t>
  </si>
  <si>
    <t>Por sexos</t>
  </si>
  <si>
    <t>Por idades</t>
  </si>
  <si>
    <t>Por nivel de formación</t>
  </si>
  <si>
    <t>Taxa de paro de longa duración</t>
  </si>
  <si>
    <t>Incidencia paro de longa duración</t>
  </si>
  <si>
    <t>Hostalería</t>
  </si>
  <si>
    <t>55 e máis anos</t>
  </si>
  <si>
    <t>De 25 a 54 anos</t>
  </si>
  <si>
    <t>Cadro núm. 3</t>
  </si>
  <si>
    <t>Ocupación</t>
  </si>
  <si>
    <t>Ocupación por ramas de actividade</t>
  </si>
  <si>
    <t>Ocupación por nivel de formación</t>
  </si>
  <si>
    <t>Ocupación por nacionalidade</t>
  </si>
  <si>
    <t>Fonte: Elaboración propia a partir de EPA, INE e IGE.</t>
  </si>
  <si>
    <t>Desemprego</t>
  </si>
  <si>
    <t>Actividades sanitarias e servizos sociais</t>
  </si>
  <si>
    <t>De 16 a 24 anos</t>
  </si>
  <si>
    <t>Evolución dos custos laborais</t>
  </si>
  <si>
    <t>Variación</t>
  </si>
  <si>
    <t>Media</t>
  </si>
  <si>
    <t>I trim.</t>
  </si>
  <si>
    <t>II trim.</t>
  </si>
  <si>
    <t>III trim.</t>
  </si>
  <si>
    <t>IV trim.</t>
  </si>
  <si>
    <t xml:space="preserve">Media </t>
  </si>
  <si>
    <t xml:space="preserve">Custo total </t>
  </si>
  <si>
    <t>Custo salarial total</t>
  </si>
  <si>
    <t>Custo salarial ordinario</t>
  </si>
  <si>
    <t>Outros custos</t>
  </si>
  <si>
    <t>Custo por cotizacións obrigatorias</t>
  </si>
  <si>
    <t>Subvencións e bonificacións da S. Social</t>
  </si>
  <si>
    <t>Total non primario</t>
  </si>
  <si>
    <r>
      <t xml:space="preserve">Fonte: INE, </t>
    </r>
    <r>
      <rPr>
        <i/>
        <sz val="13"/>
        <rFont val="Museo Sans 500"/>
        <family val="3"/>
      </rPr>
      <t>Encuesta trimestral de costes laborales</t>
    </r>
    <r>
      <rPr>
        <sz val="13"/>
        <rFont val="Museo Sans 500"/>
        <family val="3"/>
      </rPr>
      <t>.</t>
    </r>
  </si>
  <si>
    <t>Absoluta</t>
  </si>
  <si>
    <t>%</t>
  </si>
  <si>
    <t>Ocupación segundo a relación laboral</t>
  </si>
  <si>
    <t>Custo por percepcións non salariais</t>
  </si>
  <si>
    <t xml:space="preserve">87 Asistencia en establecementos residenciais </t>
  </si>
  <si>
    <t xml:space="preserve">88 Actividades de servizos sociais sen aloxamento </t>
  </si>
  <si>
    <t xml:space="preserve">94 Actividades asociativas </t>
  </si>
  <si>
    <t xml:space="preserve">14 Confección de roupa de vestir </t>
  </si>
  <si>
    <t xml:space="preserve">70 Actividades das sedes centrais; actividades de consultoría de xestión empresarial </t>
  </si>
  <si>
    <t xml:space="preserve">86 Actividades sanitarias </t>
  </si>
  <si>
    <t xml:space="preserve">82 Actividades administrativas de oficina e outras actividades auxiliares ás empresas </t>
  </si>
  <si>
    <t xml:space="preserve">69 Actividades xurídicas e de contabilidade </t>
  </si>
  <si>
    <t xml:space="preserve">96 Outros servizos persoais </t>
  </si>
  <si>
    <t xml:space="preserve">56 Servizos de comidas e bebidas </t>
  </si>
  <si>
    <t xml:space="preserve">85 Educación </t>
  </si>
  <si>
    <t xml:space="preserve">55 Servizos de aloxamento </t>
  </si>
  <si>
    <t xml:space="preserve">46 Comercio por xunto e intermediarios do comercio, salvo de vehículos de motor e motocicletas </t>
  </si>
  <si>
    <t xml:space="preserve">10 Industria da alimentación </t>
  </si>
  <si>
    <t xml:space="preserve">25 Fabricación de produtos metálicos, agás maquinaria e equipamento </t>
  </si>
  <si>
    <t xml:space="preserve">74 Outras actividades profesionais, científicas e técnicas </t>
  </si>
  <si>
    <t xml:space="preserve">49 Transporte terrestre e por tubaxe </t>
  </si>
  <si>
    <t>Cadro núm. 5</t>
  </si>
  <si>
    <t>Cadro núm. 4</t>
  </si>
  <si>
    <t>Total</t>
  </si>
  <si>
    <t>Cadro núm. 1</t>
  </si>
  <si>
    <t>Rama de actividade</t>
  </si>
  <si>
    <t>Ramas de actividade con máis de 5.000 mulleres ocupadas</t>
  </si>
  <si>
    <t>Galicia</t>
  </si>
  <si>
    <t>España</t>
  </si>
  <si>
    <t>Diferenza</t>
  </si>
  <si>
    <t>Cadro núm. 2</t>
  </si>
  <si>
    <t>A. Agricultura, gandería, silvicultura e pesca</t>
  </si>
  <si>
    <t>B. Industrias extractivas</t>
  </si>
  <si>
    <t>C. Industria manufactureira</t>
  </si>
  <si>
    <t>F. Construción</t>
  </si>
  <si>
    <t>H. Transporte e almacenamento</t>
  </si>
  <si>
    <t>J. Información e comunicacións</t>
  </si>
  <si>
    <t>K. Actividades financeiras e de seguros</t>
  </si>
  <si>
    <t>L. Actividades inmobiliarias</t>
  </si>
  <si>
    <t>M. Actividades profesionais, científicas e técnicas</t>
  </si>
  <si>
    <t>O. Administración pública e defensa; Seguridade Social obrigatoria</t>
  </si>
  <si>
    <t>P. Educación</t>
  </si>
  <si>
    <t>R. Actividades artísticas, recreativas e de entretemento</t>
  </si>
  <si>
    <t>S. Outros servizos</t>
  </si>
  <si>
    <t>T. Actividades dos fogares como empregadores</t>
  </si>
  <si>
    <r>
      <rPr>
        <b/>
        <sz val="13"/>
        <rFont val="Museo Sans 500"/>
        <family val="3"/>
      </rPr>
      <t xml:space="preserve">Peso dos afiliados estranxeiros por seccións de actividade </t>
    </r>
    <r>
      <rPr>
        <sz val="13"/>
        <rFont val="Museo Sans 500"/>
        <family val="3"/>
      </rPr>
      <t>(en %)</t>
    </r>
  </si>
  <si>
    <t>Todas as seccións</t>
  </si>
  <si>
    <t>Sección de actividade</t>
  </si>
  <si>
    <t xml:space="preserve">   Por duración de xornada</t>
  </si>
  <si>
    <t xml:space="preserve">   Por duración de contrato</t>
  </si>
  <si>
    <t>Anos de vida saudable ao nacer. 2023</t>
  </si>
  <si>
    <t>Madrid</t>
  </si>
  <si>
    <t>Aragón</t>
  </si>
  <si>
    <t>Cantabria</t>
  </si>
  <si>
    <t>Cataluña</t>
  </si>
  <si>
    <t>Estremadura</t>
  </si>
  <si>
    <t>A Rioxa</t>
  </si>
  <si>
    <t>C. Valenciana</t>
  </si>
  <si>
    <t>Baleares</t>
  </si>
  <si>
    <t>Navarra</t>
  </si>
  <si>
    <t>Castela e León</t>
  </si>
  <si>
    <t>País Vasco</t>
  </si>
  <si>
    <t>Murcia</t>
  </si>
  <si>
    <t>Asturias</t>
  </si>
  <si>
    <t>Canarias</t>
  </si>
  <si>
    <t>Andalucía</t>
  </si>
  <si>
    <t>Murca</t>
  </si>
  <si>
    <t>Castela-A Mancha</t>
  </si>
  <si>
    <t>Detalle da evolución da poboación potencialmente activa en Galicia (2021-2025)</t>
  </si>
  <si>
    <t>Nacidos en España</t>
  </si>
  <si>
    <t>Nacidos no resto de España</t>
  </si>
  <si>
    <t>Nacidos no estranxeiro</t>
  </si>
  <si>
    <t>Nacidos en Galicia</t>
  </si>
  <si>
    <t>Cadro núm. R2.1</t>
  </si>
  <si>
    <t>Cadro núm. R3.1</t>
  </si>
  <si>
    <t>Fonte: Microdatos da EPA (cuarto trimestre 2025), INE.</t>
  </si>
  <si>
    <t>Saúde autopercibida. Porcentaxe de poboación con valoración positiva
do seu estado de saúde no ano 2023</t>
  </si>
  <si>
    <t>Fonte: Indicadores clave do Sistema Nacional de Saúde. Ministerio de Sanidad.</t>
  </si>
  <si>
    <r>
      <t>Peso do emprego feminino na ocupación por rama de actividade</t>
    </r>
    <r>
      <rPr>
        <sz val="13"/>
        <rFont val="Museo Sans 500"/>
        <family val="3"/>
      </rPr>
      <t xml:space="preserve"> (en %)</t>
    </r>
  </si>
  <si>
    <t xml:space="preserve">97 Actividades dos fogares </t>
  </si>
  <si>
    <t xml:space="preserve">81 Servizos a edificios e actividades de xardinería </t>
  </si>
  <si>
    <t xml:space="preserve">84 Administración pública e defensa; Seguridade Social obrigatoria </t>
  </si>
  <si>
    <t xml:space="preserve">47 Comercio polo miúdo, salvo de vehículos de motor e motocicletas </t>
  </si>
  <si>
    <t xml:space="preserve">01 Agricultura, gandería, caza e servizos relacionados con elas </t>
  </si>
  <si>
    <t xml:space="preserve">71 Servizos técnicos de arquitectura e enxeñería; ensaios e análises técnicas </t>
  </si>
  <si>
    <t xml:space="preserve">45 Venda e reparación de vehículos de motor e motocicletas </t>
  </si>
  <si>
    <t xml:space="preserve">62 Programación, consultoría e outras actividades relacionadas coa informática </t>
  </si>
  <si>
    <t>D. Subministración de enerxía eléctrica, gas, vapor e aire acondicionado</t>
  </si>
  <si>
    <t>G. Comercio por xunto e polo miúdo; reparación de vehículos de motor e motocicletas</t>
  </si>
  <si>
    <t>I. Hostalería</t>
  </si>
  <si>
    <t>N. Actividades administrativas e servizos auxiliares</t>
  </si>
  <si>
    <t>Fonte: Ministerio de Inclusión, Seguridade Social e Migracións.</t>
  </si>
  <si>
    <t>Fonte: Encuesta Nacional de Salud de España (ENSE)/Encuesta Europea de la Salud
             (EES). Ministerio de Sanidad e Instituto Nacional de Estadística (INE)</t>
  </si>
  <si>
    <t>E. Subministración de auga, actividades de saneamento. Xestión de residuos e descontaminación</t>
  </si>
  <si>
    <t>Q. Actividades sanitarias e de servizos sociais</t>
  </si>
  <si>
    <t>Cadro núm. R3.2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</si>
</sst>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#,##0.0\ "/>
    <numFmt numFmtId="168" formatCode="#,##0.0\ \ \ "/>
  </numFmts>
  <fonts count="30" x14ac:knownFonts="1">
    <font>
      <sz val="13"/>
      <name val="Museo Sans 500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theme="1" tint="0.24994659260841701"/>
      <name val="Calibri"/>
      <family val="2"/>
    </font>
    <font>
      <sz val="11"/>
      <color theme="1" tint="0.24994659260841701"/>
      <name val="Museo Sans 500"/>
      <family val="3"/>
    </font>
    <font>
      <sz val="13"/>
      <name val="Museo Sans 500"/>
      <family val="3"/>
    </font>
    <font>
      <b/>
      <sz val="13"/>
      <color theme="0"/>
      <name val="Museo Sans 500"/>
      <family val="3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3"/>
      <name val="Museo Sans 500"/>
      <family val="3"/>
    </font>
    <font>
      <i/>
      <sz val="13"/>
      <name val="Museo Sans 500"/>
      <family val="3"/>
    </font>
    <font>
      <sz val="12"/>
      <color rgb="FF6F001E"/>
      <name val="Helvetica"/>
      <family val="2"/>
    </font>
    <font>
      <sz val="13"/>
      <color rgb="FFFF0000"/>
      <name val="Museo Sans 500"/>
      <family val="3"/>
    </font>
    <font>
      <sz val="13"/>
      <color theme="1"/>
      <name val="Museo Sans 500"/>
      <family val="3"/>
    </font>
    <font>
      <b/>
      <sz val="13"/>
      <color theme="1"/>
      <name val="Museo Sans 500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5B87DA"/>
        <bgColor indexed="64"/>
      </patternFill>
    </fill>
    <fill>
      <patternFill patternType="solid">
        <fgColor rgb="FFD9E4F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4">
    <xf numFmtId="0" fontId="0" fillId="0" borderId="0" applyNumberFormat="0" applyBorder="0" applyAlignment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2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8" fillId="25" borderId="0" applyNumberFormat="0" applyBorder="0" applyAlignment="0" applyProtection="0"/>
    <xf numFmtId="0" fontId="10" fillId="22" borderId="0" applyNumberFormat="0" applyBorder="0" applyAlignment="0" applyProtection="0"/>
    <xf numFmtId="0" fontId="3" fillId="23" borderId="4" applyNumberFormat="0" applyFon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8" fillId="0" borderId="8" applyNumberFormat="0" applyFill="0" applyAlignment="0" applyProtection="0"/>
    <xf numFmtId="0" fontId="17" fillId="0" borderId="9" applyNumberFormat="0" applyFill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6" borderId="0" applyNumberFormat="0" applyBorder="0" applyAlignment="0"/>
    <xf numFmtId="0" fontId="20" fillId="27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" fillId="0" borderId="0"/>
  </cellStyleXfs>
  <cellXfs count="89">
    <xf numFmtId="0" fontId="0" fillId="0" borderId="0" xfId="0"/>
    <xf numFmtId="0" fontId="24" fillId="0" borderId="0" xfId="0" applyFont="1"/>
    <xf numFmtId="0" fontId="20" fillId="0" borderId="0" xfId="0" applyFont="1"/>
    <xf numFmtId="0" fontId="24" fillId="27" borderId="10" xfId="48" applyFont="1" applyBorder="1" applyAlignment="1">
      <alignment horizontal="center"/>
    </xf>
    <xf numFmtId="0" fontId="21" fillId="26" borderId="10" xfId="47" applyBorder="1" applyAlignment="1">
      <alignment horizontal="center"/>
    </xf>
    <xf numFmtId="0" fontId="21" fillId="26" borderId="0" xfId="47" applyBorder="1" applyAlignment="1">
      <alignment horizontal="center"/>
    </xf>
    <xf numFmtId="0" fontId="21" fillId="26" borderId="0" xfId="47" applyBorder="1"/>
    <xf numFmtId="0" fontId="21" fillId="26" borderId="10" xfId="47" applyBorder="1" applyAlignment="1">
      <alignment horizontal="center" wrapText="1"/>
    </xf>
    <xf numFmtId="0" fontId="21" fillId="26" borderId="0" xfId="47" applyBorder="1" applyAlignment="1">
      <alignment horizontal="center" wrapText="1"/>
    </xf>
    <xf numFmtId="0" fontId="20" fillId="27" borderId="0" xfId="48" applyBorder="1"/>
    <xf numFmtId="166" fontId="20" fillId="27" borderId="0" xfId="48" applyNumberFormat="1" applyBorder="1" applyAlignment="1">
      <alignment horizontal="right" indent="1"/>
    </xf>
    <xf numFmtId="166" fontId="20" fillId="27" borderId="10" xfId="48" applyNumberFormat="1" applyBorder="1" applyAlignment="1">
      <alignment horizontal="right" indent="1"/>
    </xf>
    <xf numFmtId="166" fontId="20" fillId="0" borderId="0" xfId="0" applyNumberFormat="1" applyFont="1" applyAlignment="1">
      <alignment horizontal="right" indent="1"/>
    </xf>
    <xf numFmtId="166" fontId="20" fillId="0" borderId="10" xfId="0" applyNumberFormat="1" applyFont="1" applyBorder="1" applyAlignment="1">
      <alignment horizontal="right" indent="1"/>
    </xf>
    <xf numFmtId="0" fontId="20" fillId="0" borderId="0" xfId="0" applyFont="1" applyAlignment="1">
      <alignment horizontal="right" inden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4" fillId="0" borderId="0" xfId="0" applyFont="1" applyAlignment="1">
      <alignment horizontal="left"/>
    </xf>
    <xf numFmtId="0" fontId="21" fillId="26" borderId="0" xfId="47" applyAlignment="1">
      <alignment horizontal="left"/>
    </xf>
    <xf numFmtId="0" fontId="21" fillId="26" borderId="0" xfId="47" applyAlignment="1">
      <alignment horizontal="center"/>
    </xf>
    <xf numFmtId="0" fontId="0" fillId="27" borderId="0" xfId="48" applyFont="1" applyAlignment="1">
      <alignment horizontal="left"/>
    </xf>
    <xf numFmtId="0" fontId="0" fillId="0" borderId="0" xfId="0" applyAlignment="1">
      <alignment horizontal="left" vertical="center" wrapText="1"/>
    </xf>
    <xf numFmtId="166" fontId="0" fillId="0" borderId="0" xfId="0" applyNumberFormat="1"/>
    <xf numFmtId="0" fontId="21" fillId="26" borderId="0" xfId="47"/>
    <xf numFmtId="0" fontId="21" fillId="26" borderId="0" xfId="47" applyNumberFormat="1" applyAlignment="1">
      <alignment horizontal="center"/>
    </xf>
    <xf numFmtId="0" fontId="0" fillId="27" borderId="0" xfId="48" applyFont="1"/>
    <xf numFmtId="166" fontId="21" fillId="26" borderId="0" xfId="47" applyNumberFormat="1"/>
    <xf numFmtId="0" fontId="20" fillId="0" borderId="0" xfId="0" applyFont="1" applyAlignment="1">
      <alignment horizontal="right" indent="4"/>
    </xf>
    <xf numFmtId="0" fontId="0" fillId="28" borderId="0" xfId="0" applyFill="1"/>
    <xf numFmtId="0" fontId="0" fillId="0" borderId="0" xfId="0" applyBorder="1"/>
    <xf numFmtId="0" fontId="0" fillId="0" borderId="0" xfId="0" applyBorder="1" applyAlignment="1">
      <alignment vertical="center"/>
    </xf>
    <xf numFmtId="10" fontId="21" fillId="26" borderId="0" xfId="47" applyNumberFormat="1" applyBorder="1" applyAlignment="1">
      <alignment horizontal="center"/>
    </xf>
    <xf numFmtId="2" fontId="0" fillId="0" borderId="0" xfId="0" applyNumberFormat="1" applyAlignment="1">
      <alignment horizontal="right" indent="3"/>
    </xf>
    <xf numFmtId="2" fontId="20" fillId="27" borderId="0" xfId="48" applyNumberFormat="1" applyAlignment="1">
      <alignment horizontal="right" indent="3"/>
    </xf>
    <xf numFmtId="2" fontId="21" fillId="26" borderId="0" xfId="47" applyNumberFormat="1" applyAlignment="1">
      <alignment horizontal="right" indent="3"/>
    </xf>
    <xf numFmtId="2" fontId="20" fillId="27" borderId="0" xfId="48" applyNumberFormat="1" applyAlignment="1">
      <alignment horizontal="right" indent="4"/>
    </xf>
    <xf numFmtId="0" fontId="21" fillId="26" borderId="0" xfId="47" applyBorder="1" applyAlignment="1">
      <alignment horizontal="left"/>
    </xf>
    <xf numFmtId="2" fontId="20" fillId="27" borderId="0" xfId="48" applyNumberFormat="1" applyBorder="1" applyAlignment="1">
      <alignment horizontal="right" indent="3"/>
    </xf>
    <xf numFmtId="2" fontId="0" fillId="0" borderId="0" xfId="0" applyNumberFormat="1" applyBorder="1" applyAlignment="1">
      <alignment horizontal="right" indent="6"/>
    </xf>
    <xf numFmtId="2" fontId="20" fillId="27" borderId="0" xfId="48" applyNumberFormat="1" applyBorder="1" applyAlignment="1">
      <alignment horizontal="right" indent="6"/>
    </xf>
    <xf numFmtId="2" fontId="21" fillId="26" borderId="0" xfId="47" applyNumberFormat="1" applyBorder="1" applyAlignment="1">
      <alignment horizontal="right" indent="6"/>
    </xf>
    <xf numFmtId="0" fontId="28" fillId="27" borderId="0" xfId="48" applyFont="1" applyAlignment="1">
      <alignment horizontal="left"/>
    </xf>
    <xf numFmtId="0" fontId="28" fillId="27" borderId="0" xfId="0" applyFont="1" applyFill="1" applyAlignment="1">
      <alignment horizontal="left"/>
    </xf>
    <xf numFmtId="0" fontId="29" fillId="27" borderId="0" xfId="0" applyFont="1" applyFill="1" applyAlignment="1">
      <alignment horizontal="left"/>
    </xf>
    <xf numFmtId="0" fontId="0" fillId="27" borderId="0" xfId="0" applyFill="1" applyAlignment="1">
      <alignment horizontal="left"/>
    </xf>
    <xf numFmtId="0" fontId="24" fillId="27" borderId="0" xfId="0" applyFont="1" applyFill="1" applyAlignment="1">
      <alignment horizontal="left"/>
    </xf>
    <xf numFmtId="167" fontId="0" fillId="0" borderId="0" xfId="0" applyNumberFormat="1" applyAlignment="1">
      <alignment horizontal="right" indent="3"/>
    </xf>
    <xf numFmtId="167" fontId="0" fillId="27" borderId="0" xfId="48" applyNumberFormat="1" applyFont="1" applyAlignment="1">
      <alignment horizontal="right" indent="3"/>
    </xf>
    <xf numFmtId="167" fontId="24" fillId="26" borderId="0" xfId="47" applyNumberFormat="1" applyFont="1" applyAlignment="1">
      <alignment horizontal="right" indent="3"/>
    </xf>
    <xf numFmtId="167" fontId="0" fillId="27" borderId="0" xfId="0" applyNumberFormat="1" applyFill="1" applyAlignment="1">
      <alignment horizontal="right" indent="3"/>
    </xf>
    <xf numFmtId="167" fontId="28" fillId="27" borderId="0" xfId="0" applyNumberFormat="1" applyFont="1" applyFill="1" applyAlignment="1">
      <alignment horizontal="right" indent="3"/>
    </xf>
    <xf numFmtId="167" fontId="28" fillId="27" borderId="0" xfId="48" applyNumberFormat="1" applyFont="1" applyAlignment="1">
      <alignment horizontal="right" indent="3"/>
    </xf>
    <xf numFmtId="167" fontId="0" fillId="0" borderId="0" xfId="48" applyNumberFormat="1" applyFont="1" applyFill="1" applyAlignment="1">
      <alignment horizontal="right" indent="3"/>
    </xf>
    <xf numFmtId="167" fontId="0" fillId="0" borderId="0" xfId="0" applyNumberFormat="1" applyAlignment="1">
      <alignment horizontal="right" vertical="center" indent="3"/>
    </xf>
    <xf numFmtId="168" fontId="0" fillId="0" borderId="0" xfId="0" applyNumberFormat="1" applyAlignment="1">
      <alignment horizontal="right" indent="3"/>
    </xf>
    <xf numFmtId="168" fontId="0" fillId="27" borderId="0" xfId="48" applyNumberFormat="1" applyFont="1" applyAlignment="1">
      <alignment horizontal="right" indent="3"/>
    </xf>
    <xf numFmtId="168" fontId="24" fillId="26" borderId="0" xfId="47" applyNumberFormat="1" applyFont="1" applyAlignment="1">
      <alignment horizontal="right" indent="3"/>
    </xf>
    <xf numFmtId="166" fontId="20" fillId="27" borderId="11" xfId="48" applyNumberFormat="1" applyBorder="1" applyAlignment="1">
      <alignment horizontal="right" indent="2"/>
    </xf>
    <xf numFmtId="166" fontId="20" fillId="27" borderId="0" xfId="48" applyNumberFormat="1" applyBorder="1" applyAlignment="1">
      <alignment horizontal="right" indent="3"/>
    </xf>
    <xf numFmtId="166" fontId="20" fillId="0" borderId="11" xfId="0" applyNumberFormat="1" applyFont="1" applyBorder="1" applyAlignment="1">
      <alignment horizontal="right" indent="2"/>
    </xf>
    <xf numFmtId="166" fontId="20" fillId="0" borderId="0" xfId="0" applyNumberFormat="1" applyFont="1" applyAlignment="1">
      <alignment horizontal="right" indent="3"/>
    </xf>
    <xf numFmtId="0" fontId="20" fillId="0" borderId="0" xfId="0" applyFont="1" applyAlignment="1">
      <alignment horizontal="right" indent="3"/>
    </xf>
    <xf numFmtId="166" fontId="20" fillId="27" borderId="11" xfId="48" applyNumberFormat="1" applyBorder="1" applyAlignment="1">
      <alignment horizontal="right" indent="1"/>
    </xf>
    <xf numFmtId="166" fontId="20" fillId="0" borderId="11" xfId="0" applyNumberFormat="1" applyFont="1" applyBorder="1" applyAlignment="1">
      <alignment horizontal="right" indent="1"/>
    </xf>
    <xf numFmtId="0" fontId="20" fillId="27" borderId="0" xfId="48"/>
    <xf numFmtId="0" fontId="27" fillId="0" borderId="0" xfId="0" applyFont="1"/>
    <xf numFmtId="0" fontId="21" fillId="26" borderId="0" xfId="47" applyAlignment="1">
      <alignment horizontal="center" vertical="center"/>
    </xf>
    <xf numFmtId="0" fontId="24" fillId="27" borderId="0" xfId="48" applyFont="1" applyBorder="1"/>
    <xf numFmtId="2" fontId="0" fillId="0" borderId="0" xfId="0" applyNumberFormat="1" applyBorder="1" applyAlignment="1">
      <alignment horizontal="right" indent="3"/>
    </xf>
    <xf numFmtId="2" fontId="24" fillId="27" borderId="0" xfId="48" applyNumberFormat="1" applyFont="1" applyBorder="1" applyAlignment="1">
      <alignment horizontal="right" indent="3"/>
    </xf>
    <xf numFmtId="2" fontId="0" fillId="0" borderId="0" xfId="0" applyNumberFormat="1" applyAlignment="1">
      <alignment horizontal="right" indent="4"/>
    </xf>
    <xf numFmtId="2" fontId="24" fillId="0" borderId="0" xfId="0" applyNumberFormat="1" applyFont="1" applyAlignment="1">
      <alignment horizontal="right" indent="4"/>
    </xf>
    <xf numFmtId="0" fontId="28" fillId="0" borderId="0" xfId="53" applyFont="1"/>
    <xf numFmtId="0" fontId="21" fillId="26" borderId="0" xfId="47" applyBorder="1" applyAlignment="1"/>
    <xf numFmtId="0" fontId="20" fillId="0" borderId="0" xfId="48" applyFill="1" applyBorder="1"/>
    <xf numFmtId="0" fontId="20" fillId="0" borderId="0" xfId="48" applyFill="1"/>
    <xf numFmtId="3" fontId="20" fillId="27" borderId="0" xfId="48" applyNumberFormat="1" applyBorder="1"/>
    <xf numFmtId="3" fontId="20" fillId="0" borderId="0" xfId="48" applyNumberFormat="1" applyFill="1" applyBorder="1"/>
    <xf numFmtId="3" fontId="21" fillId="26" borderId="0" xfId="47" applyNumberFormat="1" applyBorder="1"/>
    <xf numFmtId="0" fontId="29" fillId="0" borderId="0" xfId="53" applyFont="1"/>
    <xf numFmtId="0" fontId="2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6" fillId="0" borderId="0" xfId="0" applyFont="1" applyBorder="1" applyAlignment="1">
      <alignment horizontal="center"/>
    </xf>
    <xf numFmtId="0" fontId="24" fillId="27" borderId="10" xfId="48" applyFont="1" applyBorder="1" applyAlignment="1">
      <alignment horizontal="center"/>
    </xf>
    <xf numFmtId="0" fontId="24" fillId="27" borderId="0" xfId="48" applyFont="1" applyBorder="1" applyAlignment="1">
      <alignment horizontal="center"/>
    </xf>
    <xf numFmtId="0" fontId="21" fillId="26" borderId="10" xfId="47" applyBorder="1" applyAlignment="1">
      <alignment horizontal="center"/>
    </xf>
    <xf numFmtId="0" fontId="21" fillId="26" borderId="0" xfId="47" applyBorder="1" applyAlignment="1">
      <alignment horizontal="center"/>
    </xf>
  </cellXfs>
  <cellStyles count="54">
    <cellStyle name="20% - Énfasis1" xfId="1" builtinId="30" hidden="1" customBuiltin="1"/>
    <cellStyle name="20% - Énfasis2" xfId="2" builtinId="34" hidden="1" customBuiltin="1"/>
    <cellStyle name="20% - Énfasis3" xfId="3" builtinId="38" hidden="1" customBuiltin="1"/>
    <cellStyle name="20% - Énfasis4" xfId="4" builtinId="42" hidden="1" customBuiltin="1"/>
    <cellStyle name="20% - Énfasis5" xfId="5" builtinId="46" hidden="1" customBuiltin="1"/>
    <cellStyle name="20% - Énfasis6" xfId="6" builtinId="50" hidden="1" customBuiltin="1"/>
    <cellStyle name="40% - Énfasis1" xfId="7" builtinId="31" hidden="1" customBuiltin="1"/>
    <cellStyle name="40% - Énfasis2" xfId="8" builtinId="35" hidden="1" customBuiltin="1"/>
    <cellStyle name="40% - Énfasis3" xfId="9" builtinId="39" hidden="1" customBuiltin="1"/>
    <cellStyle name="40% - Énfasis4" xfId="10" builtinId="43" hidden="1" customBuiltin="1"/>
    <cellStyle name="40% - Énfasis5" xfId="11" builtinId="47" hidden="1" customBuiltin="1"/>
    <cellStyle name="40% - Énfasis6" xfId="12" builtinId="51" hidden="1" customBuiltin="1"/>
    <cellStyle name="60% - Énfasis1" xfId="13" builtinId="32" hidden="1" customBuiltin="1"/>
    <cellStyle name="60% - Énfasis2" xfId="14" builtinId="36" hidden="1" customBuiltin="1"/>
    <cellStyle name="60% - Énfasis3" xfId="15" builtinId="40" hidden="1" customBuiltin="1"/>
    <cellStyle name="60% - Énfasis4" xfId="16" builtinId="44" hidden="1" customBuiltin="1"/>
    <cellStyle name="60% - Énfasis5" xfId="17" builtinId="48" hidden="1" customBuiltin="1"/>
    <cellStyle name="60% - Énfasis6" xfId="18" builtinId="52" hidden="1" customBuiltin="1"/>
    <cellStyle name="Bueno" xfId="19" builtinId="26" hidden="1" customBuiltin="1"/>
    <cellStyle name="Cabecera" xfId="47" xr:uid="{00000000-0005-0000-0000-000012000000}"/>
    <cellStyle name="Cálculo" xfId="20" builtinId="22" hidden="1" customBuiltin="1"/>
    <cellStyle name="Celda de comprobación" xfId="21" builtinId="23" hidden="1" customBuiltin="1"/>
    <cellStyle name="Celda vinculada" xfId="22" builtinId="24" hidden="1" customBuiltin="1"/>
    <cellStyle name="Clara" xfId="48" xr:uid="{00000000-0005-0000-0000-000016000000}"/>
    <cellStyle name="Encabezado 1" xfId="38" builtinId="16" hidden="1" customBuiltin="1"/>
    <cellStyle name="Encabezado 4" xfId="23" builtinId="19" hidden="1" customBuiltin="1"/>
    <cellStyle name="Énfasis1" xfId="24" builtinId="29" hidden="1" customBuiltin="1"/>
    <cellStyle name="Énfasis2" xfId="25" builtinId="33" hidden="1" customBuiltin="1"/>
    <cellStyle name="Énfasis3" xfId="26" builtinId="37" hidden="1" customBuiltin="1"/>
    <cellStyle name="Énfasis4" xfId="27" builtinId="41" hidden="1" customBuiltin="1"/>
    <cellStyle name="Énfasis5" xfId="28" builtinId="45" hidden="1" customBuiltin="1"/>
    <cellStyle name="Énfasis6" xfId="29" builtinId="49" hidden="1" customBuiltin="1"/>
    <cellStyle name="Entrada" xfId="30" builtinId="20" hidden="1" customBuiltin="1"/>
    <cellStyle name="Hipervínculo" xfId="51" builtinId="8" hidden="1"/>
    <cellStyle name="Incorrecto" xfId="31" builtinId="27" hidden="1" customBuiltin="1"/>
    <cellStyle name="Millares" xfId="42" builtinId="3" hidden="1"/>
    <cellStyle name="Millares" xfId="50" builtinId="3" hidden="1"/>
    <cellStyle name="Millares [0]" xfId="43" builtinId="6" hidden="1"/>
    <cellStyle name="Moneda" xfId="44" builtinId="4" hidden="1"/>
    <cellStyle name="Moneda [0]" xfId="45" builtinId="7" hidden="1"/>
    <cellStyle name="Neutral" xfId="32" builtinId="28" hidden="1" customBuiltin="1"/>
    <cellStyle name="Normal" xfId="0" builtinId="0" customBuiltin="1"/>
    <cellStyle name="Normal 2" xfId="52" xr:uid="{00000000-0005-0000-0000-000027000000}"/>
    <cellStyle name="Normal 3" xfId="53" xr:uid="{8C3592A4-0C93-4506-A1C0-F51B3456DD3F}"/>
    <cellStyle name="Notas" xfId="33" builtinId="10" hidden="1" customBuiltin="1"/>
    <cellStyle name="Porcentaje" xfId="46" builtinId="5" hidden="1"/>
    <cellStyle name="Porcentaje" xfId="49" builtinId="5" hidden="1"/>
    <cellStyle name="Salida" xfId="34" builtinId="21" hidden="1" customBuiltin="1"/>
    <cellStyle name="Texto de advertencia" xfId="35" builtinId="11" hidden="1" customBuiltin="1"/>
    <cellStyle name="Texto explicativo" xfId="36" builtinId="53" hidden="1" customBuiltin="1"/>
    <cellStyle name="Título" xfId="37" builtinId="15" hidden="1" customBuiltin="1"/>
    <cellStyle name="Título 2" xfId="39" builtinId="17" hidden="1" customBuiltin="1"/>
    <cellStyle name="Título 3" xfId="40" builtinId="18" hidden="1" customBuiltin="1"/>
    <cellStyle name="Total" xfId="41" builtinId="25" hidden="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C0C0C0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9E4F7"/>
      <color rgb="FFDDE6F7"/>
      <color rgb="FF5B87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6AE06-97BA-461A-BF77-07C2AFDA7916}">
  <dimension ref="A1:D33"/>
  <sheetViews>
    <sheetView showGridLines="0" topLeftCell="A7" workbookViewId="0">
      <selection sqref="A1:D33"/>
    </sheetView>
  </sheetViews>
  <sheetFormatPr baseColWidth="10" defaultColWidth="10.7265625" defaultRowHeight="16.5" x14ac:dyDescent="0.25"/>
  <cols>
    <col min="1" max="1" width="71.7265625" bestFit="1" customWidth="1"/>
    <col min="2" max="4" width="11.6328125" customWidth="1"/>
  </cols>
  <sheetData>
    <row r="1" spans="1:4" x14ac:dyDescent="0.25">
      <c r="A1" s="15" t="s">
        <v>81</v>
      </c>
      <c r="B1" s="29"/>
      <c r="C1" s="29"/>
      <c r="D1" s="29"/>
    </row>
    <row r="2" spans="1:4" x14ac:dyDescent="0.25">
      <c r="A2" s="17" t="s">
        <v>135</v>
      </c>
      <c r="B2" s="29"/>
      <c r="C2" s="29"/>
      <c r="D2" s="29"/>
    </row>
    <row r="3" spans="1:4" x14ac:dyDescent="0.25">
      <c r="A3" s="15" t="s">
        <v>83</v>
      </c>
      <c r="B3" s="29"/>
      <c r="C3" s="29"/>
      <c r="D3" s="29"/>
    </row>
    <row r="4" spans="1:4" ht="8.1" customHeight="1" x14ac:dyDescent="0.25">
      <c r="A4" s="30"/>
      <c r="B4" s="30"/>
      <c r="C4" s="30"/>
      <c r="D4" s="29"/>
    </row>
    <row r="5" spans="1:4" x14ac:dyDescent="0.25">
      <c r="A5" s="6" t="s">
        <v>82</v>
      </c>
      <c r="B5" s="31" t="s">
        <v>84</v>
      </c>
      <c r="C5" s="5" t="s">
        <v>85</v>
      </c>
      <c r="D5" s="5" t="s">
        <v>86</v>
      </c>
    </row>
    <row r="6" spans="1:4" x14ac:dyDescent="0.25">
      <c r="A6" s="29" t="s">
        <v>136</v>
      </c>
      <c r="B6" s="32">
        <v>97.065182880137684</v>
      </c>
      <c r="C6" s="32">
        <v>87.769028871391072</v>
      </c>
      <c r="D6" s="32">
        <v>9.2961540087466155</v>
      </c>
    </row>
    <row r="7" spans="1:4" x14ac:dyDescent="0.25">
      <c r="A7" s="9" t="s">
        <v>61</v>
      </c>
      <c r="B7" s="33">
        <v>94.862984423755009</v>
      </c>
      <c r="C7" s="33">
        <v>85.080748526018951</v>
      </c>
      <c r="D7" s="33">
        <v>9.7822358977360473</v>
      </c>
    </row>
    <row r="8" spans="1:4" x14ac:dyDescent="0.25">
      <c r="A8" s="29" t="s">
        <v>62</v>
      </c>
      <c r="B8" s="32">
        <v>90.496224578775212</v>
      </c>
      <c r="C8" s="32">
        <v>86.285553365249214</v>
      </c>
      <c r="D8" s="32">
        <v>4.2106712135260072</v>
      </c>
    </row>
    <row r="9" spans="1:4" x14ac:dyDescent="0.25">
      <c r="A9" s="9" t="s">
        <v>63</v>
      </c>
      <c r="B9" s="33">
        <v>85.940342048221481</v>
      </c>
      <c r="C9" s="33">
        <v>62.995594713656388</v>
      </c>
      <c r="D9" s="33">
        <v>22.944747334565086</v>
      </c>
    </row>
    <row r="10" spans="1:4" x14ac:dyDescent="0.25">
      <c r="A10" s="29" t="s">
        <v>64</v>
      </c>
      <c r="B10" s="32">
        <v>84.828548918296207</v>
      </c>
      <c r="C10" s="32">
        <v>74.275362318840578</v>
      </c>
      <c r="D10" s="32">
        <v>10.553186599455632</v>
      </c>
    </row>
    <row r="11" spans="1:4" x14ac:dyDescent="0.25">
      <c r="A11" s="9" t="s">
        <v>65</v>
      </c>
      <c r="B11" s="33">
        <v>81.80864933258303</v>
      </c>
      <c r="C11" s="33">
        <v>52.18905472636817</v>
      </c>
      <c r="D11" s="33">
        <v>29.619594606214861</v>
      </c>
    </row>
    <row r="12" spans="1:4" x14ac:dyDescent="0.25">
      <c r="A12" s="29" t="s">
        <v>66</v>
      </c>
      <c r="B12" s="32">
        <v>78.037911958054025</v>
      </c>
      <c r="C12" s="32">
        <v>74.432733128385294</v>
      </c>
      <c r="D12" s="32">
        <v>3.6051788296687204</v>
      </c>
    </row>
    <row r="13" spans="1:4" x14ac:dyDescent="0.25">
      <c r="A13" s="9" t="s">
        <v>67</v>
      </c>
      <c r="B13" s="33">
        <v>76.527504719352805</v>
      </c>
      <c r="C13" s="33">
        <v>59.792626728110598</v>
      </c>
      <c r="D13" s="33">
        <v>16.734877991242215</v>
      </c>
    </row>
    <row r="14" spans="1:4" x14ac:dyDescent="0.25">
      <c r="A14" s="29" t="s">
        <v>69</v>
      </c>
      <c r="B14" s="32">
        <v>76.526446377062001</v>
      </c>
      <c r="C14" s="32">
        <v>73.329109914475779</v>
      </c>
      <c r="D14" s="32">
        <v>3.19733646258622</v>
      </c>
    </row>
    <row r="15" spans="1:4" x14ac:dyDescent="0.25">
      <c r="A15" s="9" t="s">
        <v>137</v>
      </c>
      <c r="B15" s="33">
        <v>72.101656094838987</v>
      </c>
      <c r="C15" s="33">
        <v>62.142857142857146</v>
      </c>
      <c r="D15" s="33">
        <v>9.9587989519818407</v>
      </c>
    </row>
    <row r="16" spans="1:4" x14ac:dyDescent="0.25">
      <c r="A16" s="29" t="s">
        <v>68</v>
      </c>
      <c r="B16" s="32">
        <v>71.147071060348949</v>
      </c>
      <c r="C16" s="32">
        <v>61.187584345479081</v>
      </c>
      <c r="D16" s="32">
        <v>9.95948671486987</v>
      </c>
    </row>
    <row r="17" spans="1:4" x14ac:dyDescent="0.25">
      <c r="A17" s="9" t="s">
        <v>71</v>
      </c>
      <c r="B17" s="33">
        <v>69.423887600834504</v>
      </c>
      <c r="C17" s="33">
        <v>70.491096185840163</v>
      </c>
      <c r="D17" s="33">
        <v>-1.0672085850056634</v>
      </c>
    </row>
    <row r="18" spans="1:4" x14ac:dyDescent="0.25">
      <c r="A18" s="29" t="s">
        <v>139</v>
      </c>
      <c r="B18" s="32">
        <v>69.402656282480393</v>
      </c>
      <c r="C18" s="32">
        <v>60.506045241809673</v>
      </c>
      <c r="D18" s="32">
        <v>8.8966110406707202</v>
      </c>
    </row>
    <row r="19" spans="1:4" x14ac:dyDescent="0.25">
      <c r="A19" s="9" t="s">
        <v>72</v>
      </c>
      <c r="B19" s="33">
        <v>61.033686161555359</v>
      </c>
      <c r="C19" s="33">
        <v>56.686364631210331</v>
      </c>
      <c r="D19" s="33">
        <v>4.3473215303450274</v>
      </c>
    </row>
    <row r="20" spans="1:4" x14ac:dyDescent="0.25">
      <c r="A20" s="29" t="s">
        <v>70</v>
      </c>
      <c r="B20" s="32">
        <v>55.64494508046338</v>
      </c>
      <c r="C20" s="32">
        <v>53.121327849588717</v>
      </c>
      <c r="D20" s="32">
        <v>2.5236172308746641</v>
      </c>
    </row>
    <row r="21" spans="1:4" x14ac:dyDescent="0.25">
      <c r="A21" s="9" t="s">
        <v>138</v>
      </c>
      <c r="B21" s="33">
        <v>49.436567145034097</v>
      </c>
      <c r="C21" s="33">
        <v>44.357842461029115</v>
      </c>
      <c r="D21" s="33">
        <v>5.0787246840049818</v>
      </c>
    </row>
    <row r="22" spans="1:4" x14ac:dyDescent="0.25">
      <c r="A22" s="29" t="s">
        <v>74</v>
      </c>
      <c r="B22" s="32">
        <v>44.727320004332192</v>
      </c>
      <c r="C22" s="32">
        <v>42.034623614082861</v>
      </c>
      <c r="D22" s="32">
        <v>2.692696390249333</v>
      </c>
    </row>
    <row r="23" spans="1:4" x14ac:dyDescent="0.25">
      <c r="A23" s="9" t="s">
        <v>140</v>
      </c>
      <c r="B23" s="33">
        <v>43.715854930581422</v>
      </c>
      <c r="C23" s="33">
        <v>26.022459448218495</v>
      </c>
      <c r="D23" s="33">
        <v>17.693395482362927</v>
      </c>
    </row>
    <row r="24" spans="1:4" x14ac:dyDescent="0.25">
      <c r="A24" s="29" t="s">
        <v>76</v>
      </c>
      <c r="B24" s="32">
        <v>39.117488629244733</v>
      </c>
      <c r="C24" s="32">
        <v>50.880503144654085</v>
      </c>
      <c r="D24" s="32">
        <v>-11.763014515409353</v>
      </c>
    </row>
    <row r="25" spans="1:4" x14ac:dyDescent="0.25">
      <c r="A25" s="9" t="s">
        <v>141</v>
      </c>
      <c r="B25" s="33">
        <v>36.002937516574526</v>
      </c>
      <c r="C25" s="33">
        <v>37.246331564158595</v>
      </c>
      <c r="D25" s="33">
        <v>-1.2433940475840677</v>
      </c>
    </row>
    <row r="26" spans="1:4" x14ac:dyDescent="0.25">
      <c r="A26" s="29" t="s">
        <v>142</v>
      </c>
      <c r="B26" s="32">
        <v>29.533079195461227</v>
      </c>
      <c r="C26" s="32">
        <v>15.087812666311867</v>
      </c>
      <c r="D26" s="32">
        <v>14.445266529149359</v>
      </c>
    </row>
    <row r="27" spans="1:4" x14ac:dyDescent="0.25">
      <c r="A27" s="9" t="s">
        <v>73</v>
      </c>
      <c r="B27" s="33">
        <v>25.781268913772088</v>
      </c>
      <c r="C27" s="33">
        <v>34.604639863962106</v>
      </c>
      <c r="D27" s="33">
        <v>-8.8233709501900179</v>
      </c>
    </row>
    <row r="28" spans="1:4" x14ac:dyDescent="0.25">
      <c r="A28" s="29" t="s">
        <v>143</v>
      </c>
      <c r="B28" s="32">
        <v>24.524578907210589</v>
      </c>
      <c r="C28" s="32">
        <v>24.698795180722897</v>
      </c>
      <c r="D28" s="32">
        <v>-0.17421627351230651</v>
      </c>
    </row>
    <row r="29" spans="1:4" x14ac:dyDescent="0.25">
      <c r="A29" s="9" t="s">
        <v>77</v>
      </c>
      <c r="B29" s="33">
        <v>22.002848279371193</v>
      </c>
      <c r="C29" s="33">
        <v>15.025548957326334</v>
      </c>
      <c r="D29" s="33">
        <v>6.9772993220448578</v>
      </c>
    </row>
    <row r="30" spans="1:4" x14ac:dyDescent="0.25">
      <c r="A30" s="29" t="s">
        <v>75</v>
      </c>
      <c r="B30" s="32">
        <v>18.303301457428784</v>
      </c>
      <c r="C30" s="32">
        <v>16.056910569105693</v>
      </c>
      <c r="D30" s="32">
        <v>2.246390888323091</v>
      </c>
    </row>
    <row r="31" spans="1:4" x14ac:dyDescent="0.25">
      <c r="A31" s="6" t="s">
        <v>80</v>
      </c>
      <c r="B31" s="34">
        <v>49.707414225882204</v>
      </c>
      <c r="C31" s="34">
        <v>46.55371205477379</v>
      </c>
      <c r="D31" s="34">
        <v>3.1537021711084137</v>
      </c>
    </row>
    <row r="32" spans="1:4" ht="3.95" customHeight="1" x14ac:dyDescent="0.25"/>
    <row r="33" spans="1:1" x14ac:dyDescent="0.25">
      <c r="A33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4ED9E-194E-4625-B6E1-7F8014376731}">
  <dimension ref="A1:C27"/>
  <sheetViews>
    <sheetView showGridLines="0" workbookViewId="0">
      <selection sqref="A1:C27"/>
    </sheetView>
  </sheetViews>
  <sheetFormatPr baseColWidth="10" defaultColWidth="8.7265625" defaultRowHeight="16.5" x14ac:dyDescent="0.25"/>
  <cols>
    <col min="1" max="1" width="69.36328125" style="29" customWidth="1"/>
    <col min="2" max="3" width="18.6328125" style="29" customWidth="1"/>
    <col min="4" max="16384" width="8.7265625" style="29"/>
  </cols>
  <sheetData>
    <row r="1" spans="1:3" x14ac:dyDescent="0.25">
      <c r="A1" s="29" t="s">
        <v>87</v>
      </c>
    </row>
    <row r="2" spans="1:3" x14ac:dyDescent="0.25">
      <c r="A2" s="83" t="s">
        <v>102</v>
      </c>
      <c r="B2" s="83"/>
      <c r="C2" s="83"/>
    </row>
    <row r="3" spans="1:3" ht="8.1" customHeight="1" x14ac:dyDescent="0.25">
      <c r="A3" s="84"/>
      <c r="B3" s="84"/>
      <c r="C3" s="84"/>
    </row>
    <row r="4" spans="1:3" x14ac:dyDescent="0.25">
      <c r="A4" s="36" t="s">
        <v>104</v>
      </c>
      <c r="B4" s="5" t="s">
        <v>84</v>
      </c>
      <c r="C4" s="5" t="s">
        <v>85</v>
      </c>
    </row>
    <row r="5" spans="1:3" x14ac:dyDescent="0.25">
      <c r="A5" s="29" t="s">
        <v>88</v>
      </c>
      <c r="B5" s="38">
        <v>5.2200000000000006</v>
      </c>
      <c r="C5" s="38">
        <v>8.9</v>
      </c>
    </row>
    <row r="6" spans="1:3" x14ac:dyDescent="0.25">
      <c r="A6" s="9" t="s">
        <v>89</v>
      </c>
      <c r="B6" s="39">
        <v>6</v>
      </c>
      <c r="C6" s="39">
        <v>6.5100000000000007</v>
      </c>
    </row>
    <row r="7" spans="1:3" x14ac:dyDescent="0.25">
      <c r="A7" s="29" t="s">
        <v>90</v>
      </c>
      <c r="B7" s="38">
        <v>5.47</v>
      </c>
      <c r="C7" s="38">
        <v>10.26</v>
      </c>
    </row>
    <row r="8" spans="1:3" x14ac:dyDescent="0.25">
      <c r="A8" s="9" t="s">
        <v>144</v>
      </c>
      <c r="B8" s="39">
        <v>1.29</v>
      </c>
      <c r="C8" s="39">
        <v>4.18</v>
      </c>
    </row>
    <row r="9" spans="1:3" x14ac:dyDescent="0.25">
      <c r="A9" s="29" t="s">
        <v>150</v>
      </c>
      <c r="B9" s="38">
        <v>2.27</v>
      </c>
      <c r="C9" s="38">
        <v>6.98</v>
      </c>
    </row>
    <row r="10" spans="1:3" x14ac:dyDescent="0.25">
      <c r="A10" s="9" t="s">
        <v>91</v>
      </c>
      <c r="B10" s="39">
        <v>10.58</v>
      </c>
      <c r="C10" s="39">
        <v>22.6</v>
      </c>
    </row>
    <row r="11" spans="1:3" x14ac:dyDescent="0.25">
      <c r="A11" s="29" t="s">
        <v>145</v>
      </c>
      <c r="B11" s="38">
        <v>5.9799999999999995</v>
      </c>
      <c r="C11" s="38">
        <v>13.530000000000001</v>
      </c>
    </row>
    <row r="12" spans="1:3" x14ac:dyDescent="0.25">
      <c r="A12" s="9" t="s">
        <v>92</v>
      </c>
      <c r="B12" s="39">
        <v>11.23</v>
      </c>
      <c r="C12" s="39">
        <v>19.809999999999999</v>
      </c>
    </row>
    <row r="13" spans="1:3" x14ac:dyDescent="0.25">
      <c r="A13" s="29" t="s">
        <v>146</v>
      </c>
      <c r="B13" s="38">
        <v>19.03</v>
      </c>
      <c r="C13" s="38">
        <v>30.79</v>
      </c>
    </row>
    <row r="14" spans="1:3" x14ac:dyDescent="0.25">
      <c r="A14" s="9" t="s">
        <v>93</v>
      </c>
      <c r="B14" s="39">
        <v>5.4</v>
      </c>
      <c r="C14" s="39">
        <v>15.82</v>
      </c>
    </row>
    <row r="15" spans="1:3" x14ac:dyDescent="0.25">
      <c r="A15" s="29" t="s">
        <v>94</v>
      </c>
      <c r="B15" s="38">
        <v>1.6</v>
      </c>
      <c r="C15" s="38">
        <v>6.12</v>
      </c>
    </row>
    <row r="16" spans="1:3" x14ac:dyDescent="0.25">
      <c r="A16" s="9" t="s">
        <v>95</v>
      </c>
      <c r="B16" s="39">
        <v>3.82</v>
      </c>
      <c r="C16" s="39">
        <v>17.62</v>
      </c>
    </row>
    <row r="17" spans="1:3" x14ac:dyDescent="0.25">
      <c r="A17" s="29" t="s">
        <v>96</v>
      </c>
      <c r="B17" s="38">
        <v>4.05</v>
      </c>
      <c r="C17" s="38">
        <v>11.700000000000001</v>
      </c>
    </row>
    <row r="18" spans="1:3" x14ac:dyDescent="0.25">
      <c r="A18" s="9" t="s">
        <v>147</v>
      </c>
      <c r="B18" s="39">
        <v>7.88</v>
      </c>
      <c r="C18" s="39">
        <v>18.22</v>
      </c>
    </row>
    <row r="19" spans="1:3" x14ac:dyDescent="0.25">
      <c r="A19" s="29" t="s">
        <v>97</v>
      </c>
      <c r="B19" s="38">
        <v>0.77999999999999992</v>
      </c>
      <c r="C19" s="38">
        <v>1.31</v>
      </c>
    </row>
    <row r="20" spans="1:3" x14ac:dyDescent="0.25">
      <c r="A20" s="9" t="s">
        <v>98</v>
      </c>
      <c r="B20" s="39">
        <v>3.5000000000000004</v>
      </c>
      <c r="C20" s="39">
        <v>6.63</v>
      </c>
    </row>
    <row r="21" spans="1:3" x14ac:dyDescent="0.25">
      <c r="A21" s="29" t="s">
        <v>151</v>
      </c>
      <c r="B21" s="38">
        <v>4.66</v>
      </c>
      <c r="C21" s="38">
        <v>7.19</v>
      </c>
    </row>
    <row r="22" spans="1:3" x14ac:dyDescent="0.25">
      <c r="A22" s="9" t="s">
        <v>99</v>
      </c>
      <c r="B22" s="39">
        <v>6.39</v>
      </c>
      <c r="C22" s="39">
        <v>12.18</v>
      </c>
    </row>
    <row r="23" spans="1:3" x14ac:dyDescent="0.25">
      <c r="A23" s="29" t="s">
        <v>100</v>
      </c>
      <c r="B23" s="38">
        <v>6.87</v>
      </c>
      <c r="C23" s="38">
        <v>16.14</v>
      </c>
    </row>
    <row r="24" spans="1:3" x14ac:dyDescent="0.25">
      <c r="A24" s="9" t="s">
        <v>101</v>
      </c>
      <c r="B24" s="39">
        <v>5.59</v>
      </c>
      <c r="C24" s="39">
        <v>10.059999999999999</v>
      </c>
    </row>
    <row r="25" spans="1:3" x14ac:dyDescent="0.25">
      <c r="A25" s="6" t="s">
        <v>103</v>
      </c>
      <c r="B25" s="40">
        <v>6.8599999999999994</v>
      </c>
      <c r="C25" s="40">
        <v>13.87</v>
      </c>
    </row>
    <row r="26" spans="1:3" ht="3.95" customHeight="1" x14ac:dyDescent="0.25"/>
    <row r="27" spans="1:3" x14ac:dyDescent="0.25">
      <c r="A27" s="29" t="s">
        <v>148</v>
      </c>
    </row>
  </sheetData>
  <mergeCells count="2">
    <mergeCell ref="A2:C2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showGridLines="0" topLeftCell="A14" zoomScaleNormal="100" workbookViewId="0">
      <selection sqref="A1:I39"/>
    </sheetView>
  </sheetViews>
  <sheetFormatPr baseColWidth="10" defaultColWidth="8.453125" defaultRowHeight="16.5" x14ac:dyDescent="0.25"/>
  <cols>
    <col min="1" max="1" width="1.26953125" style="15" customWidth="1"/>
    <col min="2" max="2" width="2.81640625" style="15" customWidth="1"/>
    <col min="3" max="3" width="38.54296875" style="15" customWidth="1"/>
    <col min="4" max="9" width="10.6328125" customWidth="1"/>
  </cols>
  <sheetData>
    <row r="1" spans="1:9" x14ac:dyDescent="0.25">
      <c r="A1" s="15" t="s">
        <v>32</v>
      </c>
      <c r="D1" s="16"/>
      <c r="E1" s="16"/>
      <c r="F1" s="16"/>
      <c r="G1" s="16"/>
      <c r="H1" s="16"/>
      <c r="I1" s="16"/>
    </row>
    <row r="2" spans="1:9" x14ac:dyDescent="0.25">
      <c r="A2" s="17" t="s">
        <v>6</v>
      </c>
      <c r="D2" s="16"/>
      <c r="E2" s="16"/>
      <c r="F2" s="16"/>
      <c r="G2" s="16"/>
      <c r="H2" s="16"/>
      <c r="I2" s="16"/>
    </row>
    <row r="3" spans="1:9" x14ac:dyDescent="0.25">
      <c r="A3" s="15" t="s">
        <v>5</v>
      </c>
      <c r="D3" s="16"/>
      <c r="E3" s="16"/>
      <c r="F3" s="16"/>
      <c r="G3" s="16"/>
      <c r="H3" s="16"/>
      <c r="I3" s="16"/>
    </row>
    <row r="4" spans="1:9" ht="8.1" customHeight="1" x14ac:dyDescent="0.25">
      <c r="D4" s="16"/>
      <c r="E4" s="16"/>
      <c r="F4" s="16"/>
      <c r="G4" s="16"/>
      <c r="H4" s="16"/>
      <c r="I4" s="16"/>
    </row>
    <row r="5" spans="1:9" x14ac:dyDescent="0.25">
      <c r="A5" s="18"/>
      <c r="B5" s="18"/>
      <c r="C5" s="18"/>
      <c r="D5" s="19">
        <v>2020</v>
      </c>
      <c r="E5" s="19">
        <v>2021</v>
      </c>
      <c r="F5" s="19">
        <v>2022</v>
      </c>
      <c r="G5" s="19">
        <v>2023</v>
      </c>
      <c r="H5" s="19">
        <v>2024</v>
      </c>
      <c r="I5" s="19">
        <v>2025</v>
      </c>
    </row>
    <row r="6" spans="1:9" x14ac:dyDescent="0.25">
      <c r="A6" s="17" t="s">
        <v>33</v>
      </c>
      <c r="D6" s="46">
        <v>-1.9</v>
      </c>
      <c r="E6" s="46">
        <v>1.2</v>
      </c>
      <c r="F6" s="46">
        <v>1.5</v>
      </c>
      <c r="G6" s="46">
        <v>2.2999999999999998</v>
      </c>
      <c r="H6" s="46">
        <v>1.4</v>
      </c>
      <c r="I6" s="46">
        <v>2.3199999999999998</v>
      </c>
    </row>
    <row r="7" spans="1:9" x14ac:dyDescent="0.25">
      <c r="A7" s="20" t="s">
        <v>4</v>
      </c>
      <c r="B7" s="20" t="s">
        <v>7</v>
      </c>
      <c r="C7" s="20"/>
      <c r="D7" s="47">
        <v>-0.9</v>
      </c>
      <c r="E7" s="47">
        <v>0.6</v>
      </c>
      <c r="F7" s="47">
        <v>0.4</v>
      </c>
      <c r="G7" s="47">
        <v>1.9</v>
      </c>
      <c r="H7" s="47">
        <v>1</v>
      </c>
      <c r="I7" s="47">
        <v>0.24</v>
      </c>
    </row>
    <row r="8" spans="1:9" x14ac:dyDescent="0.25">
      <c r="A8" s="15" t="s">
        <v>4</v>
      </c>
      <c r="B8" s="15" t="s">
        <v>8</v>
      </c>
      <c r="D8" s="46">
        <v>-3.1</v>
      </c>
      <c r="E8" s="46">
        <v>1.9</v>
      </c>
      <c r="F8" s="46">
        <v>2.8</v>
      </c>
      <c r="G8" s="46">
        <v>2.7</v>
      </c>
      <c r="H8" s="46">
        <v>1.7</v>
      </c>
      <c r="I8" s="46">
        <v>4.5599999999999996</v>
      </c>
    </row>
    <row r="9" spans="1:9" ht="3.95" customHeight="1" x14ac:dyDescent="0.25">
      <c r="A9" s="18"/>
      <c r="B9" s="18"/>
      <c r="C9" s="18"/>
      <c r="D9" s="48"/>
      <c r="E9" s="48"/>
      <c r="F9" s="48"/>
      <c r="G9" s="48"/>
      <c r="H9" s="48"/>
      <c r="I9" s="48"/>
    </row>
    <row r="10" spans="1:9" x14ac:dyDescent="0.25">
      <c r="A10" s="17" t="s">
        <v>59</v>
      </c>
      <c r="D10" s="46"/>
      <c r="E10" s="46"/>
      <c r="F10" s="46"/>
      <c r="G10" s="46"/>
      <c r="H10" s="46"/>
      <c r="I10" s="46"/>
    </row>
    <row r="11" spans="1:9" x14ac:dyDescent="0.25">
      <c r="A11" s="45"/>
      <c r="B11" s="44" t="s">
        <v>3</v>
      </c>
      <c r="C11" s="44"/>
      <c r="D11" s="49"/>
      <c r="E11" s="49"/>
      <c r="F11" s="49"/>
      <c r="G11" s="49"/>
      <c r="H11" s="49"/>
      <c r="I11" s="49"/>
    </row>
    <row r="12" spans="1:9" x14ac:dyDescent="0.25">
      <c r="A12" s="41" t="s">
        <v>4</v>
      </c>
      <c r="B12" s="41" t="s">
        <v>105</v>
      </c>
      <c r="C12" s="42"/>
      <c r="D12" s="50"/>
      <c r="E12" s="50"/>
      <c r="F12" s="50"/>
      <c r="G12" s="50"/>
      <c r="H12" s="50"/>
      <c r="I12" s="50"/>
    </row>
    <row r="13" spans="1:9" x14ac:dyDescent="0.25">
      <c r="A13" s="43"/>
      <c r="B13" s="42"/>
      <c r="C13" s="41" t="s">
        <v>11</v>
      </c>
      <c r="D13" s="51">
        <v>-0.72378924960084701</v>
      </c>
      <c r="E13" s="51">
        <v>0.85772488474321895</v>
      </c>
      <c r="F13" s="51">
        <v>0.88232167534813999</v>
      </c>
      <c r="G13" s="51">
        <v>2.18124341412013</v>
      </c>
      <c r="H13" s="51">
        <v>2.0728060224811702</v>
      </c>
      <c r="I13" s="51">
        <v>2.2327742978379499</v>
      </c>
    </row>
    <row r="14" spans="1:9" x14ac:dyDescent="0.25">
      <c r="A14" s="43"/>
      <c r="B14" s="42"/>
      <c r="C14" s="41" t="s">
        <v>12</v>
      </c>
      <c r="D14" s="51">
        <v>-9.0616966580976808</v>
      </c>
      <c r="E14" s="51">
        <v>3.4628975265017701</v>
      </c>
      <c r="F14" s="51">
        <v>5.5327868852459003</v>
      </c>
      <c r="G14" s="51">
        <v>2.8478964401294502</v>
      </c>
      <c r="H14" s="51">
        <v>-3.0207677784770399</v>
      </c>
      <c r="I14" s="51">
        <v>2.9201817001946799</v>
      </c>
    </row>
    <row r="15" spans="1:9" x14ac:dyDescent="0.25">
      <c r="A15" s="41" t="s">
        <v>4</v>
      </c>
      <c r="B15" s="41" t="s">
        <v>106</v>
      </c>
      <c r="C15" s="41"/>
      <c r="D15" s="51" t="s">
        <v>4</v>
      </c>
      <c r="E15" s="51"/>
      <c r="F15" s="51"/>
      <c r="G15" s="51"/>
      <c r="H15" s="51"/>
      <c r="I15" s="51"/>
    </row>
    <row r="16" spans="1:9" x14ac:dyDescent="0.25">
      <c r="A16" s="20" t="s">
        <v>4</v>
      </c>
      <c r="B16" s="20"/>
      <c r="C16" s="20" t="s">
        <v>9</v>
      </c>
      <c r="D16" s="47">
        <v>2.2000000000000002</v>
      </c>
      <c r="E16" s="47">
        <v>0.5</v>
      </c>
      <c r="F16" s="47">
        <v>8.9</v>
      </c>
      <c r="G16" s="47">
        <v>5.9</v>
      </c>
      <c r="H16" s="47">
        <v>2.69</v>
      </c>
      <c r="I16" s="47">
        <v>5.13</v>
      </c>
    </row>
    <row r="17" spans="1:10" x14ac:dyDescent="0.25">
      <c r="A17" s="20" t="s">
        <v>4</v>
      </c>
      <c r="B17" s="20"/>
      <c r="C17" s="20" t="s">
        <v>10</v>
      </c>
      <c r="D17" s="47">
        <v>-10.199999999999999</v>
      </c>
      <c r="E17" s="47">
        <v>2.8</v>
      </c>
      <c r="F17" s="47">
        <v>-18.8</v>
      </c>
      <c r="G17" s="47">
        <v>-12</v>
      </c>
      <c r="H17" s="47">
        <v>-2.74</v>
      </c>
      <c r="I17" s="47">
        <v>-11.01</v>
      </c>
    </row>
    <row r="18" spans="1:10" x14ac:dyDescent="0.25">
      <c r="A18" s="15" t="s">
        <v>4</v>
      </c>
      <c r="B18" s="15" t="s">
        <v>13</v>
      </c>
      <c r="D18" s="46">
        <v>-5.3</v>
      </c>
      <c r="E18" s="46">
        <v>1.8</v>
      </c>
      <c r="F18" s="46">
        <v>-1.1000000000000001</v>
      </c>
      <c r="G18" s="46">
        <v>1.6</v>
      </c>
      <c r="H18" s="46">
        <v>-0.6</v>
      </c>
      <c r="I18" s="46">
        <v>0.96</v>
      </c>
    </row>
    <row r="19" spans="1:10" ht="3.95" customHeight="1" x14ac:dyDescent="0.25">
      <c r="A19" s="18"/>
      <c r="B19" s="18"/>
      <c r="C19" s="18"/>
      <c r="D19" s="48"/>
      <c r="E19" s="48"/>
      <c r="F19" s="48"/>
      <c r="G19" s="48"/>
      <c r="H19" s="48"/>
      <c r="I19" s="48"/>
    </row>
    <row r="20" spans="1:10" x14ac:dyDescent="0.25">
      <c r="A20" s="17" t="s">
        <v>34</v>
      </c>
      <c r="D20" s="46"/>
      <c r="E20" s="46"/>
      <c r="F20" s="46"/>
      <c r="G20" s="46"/>
      <c r="H20" s="46"/>
      <c r="I20" s="46"/>
      <c r="J20" s="28"/>
    </row>
    <row r="21" spans="1:10" x14ac:dyDescent="0.25">
      <c r="A21" s="20" t="s">
        <v>4</v>
      </c>
      <c r="B21" s="20" t="s">
        <v>14</v>
      </c>
      <c r="C21" s="20"/>
      <c r="D21" s="47">
        <v>3.6</v>
      </c>
      <c r="E21" s="47">
        <v>-0.57999999999999996</v>
      </c>
      <c r="F21" s="47">
        <v>1.1599999999999999</v>
      </c>
      <c r="G21" s="47">
        <v>6.62</v>
      </c>
      <c r="H21" s="47">
        <v>-1.89</v>
      </c>
      <c r="I21" s="47">
        <v>-8.94</v>
      </c>
      <c r="J21" s="28"/>
    </row>
    <row r="22" spans="1:10" x14ac:dyDescent="0.25">
      <c r="A22" s="15" t="s">
        <v>4</v>
      </c>
      <c r="B22" s="15" t="s">
        <v>0</v>
      </c>
      <c r="D22" s="52">
        <v>1.7</v>
      </c>
      <c r="E22" s="52">
        <v>-6.25</v>
      </c>
      <c r="F22" s="52">
        <v>-3.04</v>
      </c>
      <c r="G22" s="52">
        <v>1.45</v>
      </c>
      <c r="H22" s="52">
        <v>8.98</v>
      </c>
      <c r="I22" s="52">
        <v>4.91</v>
      </c>
      <c r="J22" s="28"/>
    </row>
    <row r="23" spans="1:10" x14ac:dyDescent="0.25">
      <c r="A23" s="20" t="s">
        <v>4</v>
      </c>
      <c r="B23" s="20" t="s">
        <v>1</v>
      </c>
      <c r="C23" s="20"/>
      <c r="D23" s="47">
        <v>7.1</v>
      </c>
      <c r="E23" s="47">
        <v>0.8</v>
      </c>
      <c r="F23" s="47">
        <v>1.59</v>
      </c>
      <c r="G23" s="47">
        <v>0.52</v>
      </c>
      <c r="H23" s="47">
        <v>6.47</v>
      </c>
      <c r="I23" s="47">
        <v>-4.5</v>
      </c>
      <c r="J23" s="28"/>
    </row>
    <row r="24" spans="1:10" x14ac:dyDescent="0.25">
      <c r="A24" s="15" t="s">
        <v>4</v>
      </c>
      <c r="B24" s="15" t="s">
        <v>2</v>
      </c>
      <c r="D24" s="52">
        <v>-4.0999999999999996</v>
      </c>
      <c r="E24" s="52">
        <v>3.2</v>
      </c>
      <c r="F24" s="52">
        <v>2.5499999999999998</v>
      </c>
      <c r="G24" s="52">
        <v>2.2400000000000002</v>
      </c>
      <c r="H24" s="52">
        <v>-0.41</v>
      </c>
      <c r="I24" s="52">
        <v>3.44</v>
      </c>
      <c r="J24" s="28"/>
    </row>
    <row r="25" spans="1:10" x14ac:dyDescent="0.25">
      <c r="A25" s="15" t="s">
        <v>4</v>
      </c>
      <c r="C25" s="15" t="s">
        <v>29</v>
      </c>
      <c r="D25" s="52">
        <v>-13.1</v>
      </c>
      <c r="E25" s="52">
        <v>-8.01</v>
      </c>
      <c r="F25" s="52">
        <v>8.4</v>
      </c>
      <c r="G25" s="52">
        <v>10.56</v>
      </c>
      <c r="H25" s="52">
        <v>-3.06</v>
      </c>
      <c r="I25" s="52">
        <v>0.92</v>
      </c>
      <c r="J25" s="28"/>
    </row>
    <row r="26" spans="1:10" x14ac:dyDescent="0.25">
      <c r="A26" s="15" t="s">
        <v>4</v>
      </c>
      <c r="C26" s="21" t="s">
        <v>39</v>
      </c>
      <c r="D26" s="53">
        <v>0.56999999999999995</v>
      </c>
      <c r="E26" s="53">
        <v>2.93</v>
      </c>
      <c r="F26" s="53">
        <v>-0.46</v>
      </c>
      <c r="G26" s="53">
        <v>-2.76</v>
      </c>
      <c r="H26" s="53">
        <v>5.31</v>
      </c>
      <c r="I26" s="53">
        <v>9.7200000000000006</v>
      </c>
      <c r="J26" s="28"/>
    </row>
    <row r="27" spans="1:10" ht="3.95" customHeight="1" x14ac:dyDescent="0.25">
      <c r="A27" s="18"/>
      <c r="B27" s="18"/>
      <c r="C27" s="18"/>
      <c r="D27" s="48"/>
      <c r="E27" s="48"/>
      <c r="F27" s="48"/>
      <c r="G27" s="48"/>
      <c r="H27" s="48"/>
      <c r="I27" s="48"/>
    </row>
    <row r="28" spans="1:10" x14ac:dyDescent="0.25">
      <c r="A28" s="17" t="s">
        <v>35</v>
      </c>
      <c r="D28" s="46"/>
      <c r="E28" s="46"/>
      <c r="F28" s="46"/>
      <c r="G28" s="46"/>
      <c r="H28" s="46"/>
      <c r="I28" s="46"/>
    </row>
    <row r="29" spans="1:10" x14ac:dyDescent="0.25">
      <c r="A29" s="20" t="s">
        <v>4</v>
      </c>
      <c r="B29" s="20" t="s">
        <v>15</v>
      </c>
      <c r="C29" s="20"/>
      <c r="D29" s="47">
        <v>-15.2</v>
      </c>
      <c r="E29" s="47">
        <v>-11.94</v>
      </c>
      <c r="F29" s="47">
        <v>2.97</v>
      </c>
      <c r="G29" s="47">
        <v>20.99</v>
      </c>
      <c r="H29" s="47">
        <v>2.7</v>
      </c>
      <c r="I29" s="47">
        <v>2.3199999999999998</v>
      </c>
    </row>
    <row r="30" spans="1:10" x14ac:dyDescent="0.25">
      <c r="B30" s="15" t="s">
        <v>16</v>
      </c>
      <c r="D30" s="52">
        <v>-3.8</v>
      </c>
      <c r="E30" s="52">
        <v>-0.06</v>
      </c>
      <c r="F30" s="52">
        <v>-1.08</v>
      </c>
      <c r="G30" s="52">
        <v>0.64</v>
      </c>
      <c r="H30" s="52">
        <v>-4.4000000000000004</v>
      </c>
      <c r="I30" s="52">
        <v>-2.4700000000000002</v>
      </c>
    </row>
    <row r="31" spans="1:10" x14ac:dyDescent="0.25">
      <c r="A31" s="20" t="s">
        <v>4</v>
      </c>
      <c r="B31" s="20" t="s">
        <v>17</v>
      </c>
      <c r="C31" s="20"/>
      <c r="D31" s="47">
        <v>-5.7</v>
      </c>
      <c r="E31" s="47">
        <v>0.25</v>
      </c>
      <c r="F31" s="47">
        <v>1.44</v>
      </c>
      <c r="G31" s="47">
        <v>8.16</v>
      </c>
      <c r="H31" s="47">
        <v>3.1</v>
      </c>
      <c r="I31" s="47">
        <v>5.62</v>
      </c>
    </row>
    <row r="32" spans="1:10" x14ac:dyDescent="0.25">
      <c r="A32" s="15" t="s">
        <v>4</v>
      </c>
      <c r="B32" s="15" t="s">
        <v>18</v>
      </c>
      <c r="D32" s="52">
        <v>2.2999999999999998</v>
      </c>
      <c r="E32" s="52">
        <v>3.2</v>
      </c>
      <c r="F32" s="52">
        <v>3.1</v>
      </c>
      <c r="G32" s="52">
        <v>-0.4</v>
      </c>
      <c r="H32" s="52">
        <v>3.9</v>
      </c>
      <c r="I32" s="52">
        <v>3.28</v>
      </c>
    </row>
    <row r="33" spans="1:9" ht="3.95" customHeight="1" x14ac:dyDescent="0.25">
      <c r="A33" s="18"/>
      <c r="B33" s="18"/>
      <c r="C33" s="18"/>
      <c r="D33" s="48"/>
      <c r="E33" s="48"/>
      <c r="F33" s="48"/>
      <c r="G33" s="48"/>
      <c r="H33" s="48"/>
      <c r="I33" s="48"/>
    </row>
    <row r="34" spans="1:9" x14ac:dyDescent="0.25">
      <c r="A34" s="17" t="s">
        <v>36</v>
      </c>
      <c r="D34" s="46"/>
      <c r="E34" s="46"/>
      <c r="F34" s="46"/>
      <c r="G34" s="46"/>
      <c r="H34" s="46"/>
      <c r="I34" s="46"/>
    </row>
    <row r="35" spans="1:9" x14ac:dyDescent="0.25">
      <c r="A35" s="20" t="s">
        <v>4</v>
      </c>
      <c r="B35" s="20" t="s">
        <v>19</v>
      </c>
      <c r="C35" s="20"/>
      <c r="D35" s="47">
        <v>-2.2000000000000002</v>
      </c>
      <c r="E35" s="47">
        <v>1.6</v>
      </c>
      <c r="F35" s="47">
        <v>0.5</v>
      </c>
      <c r="G35" s="47">
        <v>1.6</v>
      </c>
      <c r="H35" s="47">
        <v>0.7</v>
      </c>
      <c r="I35" s="47">
        <v>1.6</v>
      </c>
    </row>
    <row r="36" spans="1:9" x14ac:dyDescent="0.25">
      <c r="A36" s="15" t="s">
        <v>4</v>
      </c>
      <c r="B36" s="15" t="s">
        <v>20</v>
      </c>
      <c r="D36" s="46">
        <v>4.9000000000000004</v>
      </c>
      <c r="E36" s="46">
        <v>-7.3</v>
      </c>
      <c r="F36" s="46">
        <v>24.8</v>
      </c>
      <c r="G36" s="46">
        <v>14.4</v>
      </c>
      <c r="H36" s="46">
        <v>11.4</v>
      </c>
      <c r="I36" s="46">
        <v>13.3</v>
      </c>
    </row>
    <row r="37" spans="1:9" ht="3.95" customHeight="1" x14ac:dyDescent="0.25">
      <c r="A37" s="18"/>
      <c r="B37" s="18"/>
      <c r="C37" s="18"/>
      <c r="D37" s="19"/>
      <c r="E37" s="19"/>
      <c r="F37" s="19"/>
      <c r="G37" s="19"/>
      <c r="H37" s="19"/>
      <c r="I37" s="19"/>
    </row>
    <row r="38" spans="1:9" ht="3.95" customHeight="1" x14ac:dyDescent="0.25">
      <c r="D38" s="16"/>
      <c r="E38" s="16"/>
      <c r="F38" s="16"/>
      <c r="G38" s="16"/>
      <c r="H38" s="16"/>
      <c r="I38" s="16"/>
    </row>
    <row r="39" spans="1:9" x14ac:dyDescent="0.25">
      <c r="A39" s="15" t="s">
        <v>37</v>
      </c>
      <c r="D39" s="16"/>
      <c r="E39" s="16"/>
      <c r="F39" s="16"/>
      <c r="G39" s="16"/>
      <c r="H39" s="16"/>
      <c r="I39" s="1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3"/>
  <sheetViews>
    <sheetView showGridLines="0" workbookViewId="0">
      <selection sqref="A1:I33"/>
    </sheetView>
  </sheetViews>
  <sheetFormatPr baseColWidth="10" defaultColWidth="8.81640625" defaultRowHeight="16.5" x14ac:dyDescent="0.25"/>
  <cols>
    <col min="1" max="1" width="0.81640625" customWidth="1"/>
    <col min="2" max="2" width="1.453125" customWidth="1"/>
    <col min="3" max="3" width="30.7265625" customWidth="1"/>
    <col min="4" max="9" width="12.1796875" style="22" customWidth="1"/>
  </cols>
  <sheetData>
    <row r="1" spans="1:9" x14ac:dyDescent="0.25">
      <c r="A1" t="s">
        <v>79</v>
      </c>
    </row>
    <row r="2" spans="1:9" x14ac:dyDescent="0.25">
      <c r="A2" s="1" t="s">
        <v>21</v>
      </c>
    </row>
    <row r="3" spans="1:9" x14ac:dyDescent="0.25">
      <c r="A3" t="s">
        <v>22</v>
      </c>
    </row>
    <row r="4" spans="1:9" ht="8.1" customHeight="1" x14ac:dyDescent="0.25"/>
    <row r="5" spans="1:9" x14ac:dyDescent="0.25">
      <c r="A5" s="23"/>
      <c r="B5" s="23"/>
      <c r="C5" s="23"/>
      <c r="D5" s="24">
        <v>2020</v>
      </c>
      <c r="E5" s="24">
        <v>2021</v>
      </c>
      <c r="F5" s="24">
        <v>2022</v>
      </c>
      <c r="G5" s="24">
        <v>2023</v>
      </c>
      <c r="H5" s="24">
        <v>2024</v>
      </c>
      <c r="I5" s="24">
        <v>2025</v>
      </c>
    </row>
    <row r="6" spans="1:9" x14ac:dyDescent="0.25">
      <c r="A6" s="1" t="s">
        <v>38</v>
      </c>
      <c r="D6" s="54">
        <v>0.6</v>
      </c>
      <c r="E6" s="54">
        <v>-3.34</v>
      </c>
      <c r="F6" s="54">
        <v>-3.46</v>
      </c>
      <c r="G6" s="54">
        <v>-11.32</v>
      </c>
      <c r="H6" s="54">
        <v>-2.6</v>
      </c>
      <c r="I6" s="54">
        <v>-9.9</v>
      </c>
    </row>
    <row r="7" spans="1:9" x14ac:dyDescent="0.25">
      <c r="A7" s="25" t="s">
        <v>4</v>
      </c>
      <c r="B7" s="25" t="s">
        <v>7</v>
      </c>
      <c r="C7" s="25"/>
      <c r="D7" s="55">
        <v>0.6</v>
      </c>
      <c r="E7" s="55">
        <v>-3.31</v>
      </c>
      <c r="F7" s="55">
        <v>-4.17</v>
      </c>
      <c r="G7" s="55">
        <v>-10.87</v>
      </c>
      <c r="H7" s="55">
        <v>-0.9</v>
      </c>
      <c r="I7" s="55">
        <v>-9.5</v>
      </c>
    </row>
    <row r="8" spans="1:9" x14ac:dyDescent="0.25">
      <c r="A8" t="s">
        <v>4</v>
      </c>
      <c r="B8" t="s">
        <v>8</v>
      </c>
      <c r="D8" s="54">
        <v>0.5</v>
      </c>
      <c r="E8" s="54">
        <v>-3.37</v>
      </c>
      <c r="F8" s="54">
        <v>-2.82</v>
      </c>
      <c r="G8" s="54">
        <v>-11.72</v>
      </c>
      <c r="H8" s="54">
        <v>-3.9</v>
      </c>
      <c r="I8" s="54">
        <v>-10.199999999999999</v>
      </c>
    </row>
    <row r="9" spans="1:9" ht="3.95" customHeight="1" x14ac:dyDescent="0.25">
      <c r="A9" s="23"/>
      <c r="B9" s="23"/>
      <c r="C9" s="23"/>
      <c r="D9" s="56"/>
      <c r="E9" s="56"/>
      <c r="F9" s="56"/>
      <c r="G9" s="56"/>
      <c r="H9" s="56"/>
      <c r="I9" s="56"/>
    </row>
    <row r="10" spans="1:9" x14ac:dyDescent="0.25">
      <c r="A10" s="1" t="s">
        <v>23</v>
      </c>
      <c r="D10" s="54">
        <v>12</v>
      </c>
      <c r="E10" s="54">
        <v>11.5</v>
      </c>
      <c r="F10" s="54">
        <v>11</v>
      </c>
      <c r="G10" s="54">
        <v>9.6999999999999993</v>
      </c>
      <c r="H10" s="54">
        <v>9.4</v>
      </c>
      <c r="I10" s="54">
        <v>8.35</v>
      </c>
    </row>
    <row r="11" spans="1:9" x14ac:dyDescent="0.25">
      <c r="A11" s="25"/>
      <c r="B11" s="25" t="s">
        <v>24</v>
      </c>
      <c r="C11" s="25"/>
      <c r="D11" s="55"/>
      <c r="E11" s="55"/>
      <c r="F11" s="55"/>
      <c r="G11" s="55"/>
      <c r="H11" s="55"/>
      <c r="I11" s="55"/>
    </row>
    <row r="12" spans="1:9" x14ac:dyDescent="0.25">
      <c r="A12" s="25" t="s">
        <v>4</v>
      </c>
      <c r="B12" s="25"/>
      <c r="C12" s="25" t="s">
        <v>7</v>
      </c>
      <c r="D12" s="55">
        <v>10.9</v>
      </c>
      <c r="E12" s="55">
        <v>10.5</v>
      </c>
      <c r="F12" s="55">
        <v>10.1</v>
      </c>
      <c r="G12" s="55">
        <v>8.9</v>
      </c>
      <c r="H12" s="55">
        <v>8.8000000000000007</v>
      </c>
      <c r="I12" s="55">
        <v>7.98</v>
      </c>
    </row>
    <row r="13" spans="1:9" x14ac:dyDescent="0.25">
      <c r="A13" s="25" t="s">
        <v>4</v>
      </c>
      <c r="B13" s="25"/>
      <c r="C13" s="25" t="s">
        <v>8</v>
      </c>
      <c r="D13" s="55">
        <v>13.3</v>
      </c>
      <c r="E13" s="55">
        <v>12.7</v>
      </c>
      <c r="F13" s="55">
        <v>12.1</v>
      </c>
      <c r="G13" s="55">
        <v>10.5</v>
      </c>
      <c r="H13" s="55">
        <v>10</v>
      </c>
      <c r="I13" s="55">
        <v>8.7200000000000006</v>
      </c>
    </row>
    <row r="14" spans="1:9" x14ac:dyDescent="0.25">
      <c r="A14" t="s">
        <v>4</v>
      </c>
      <c r="B14" t="s">
        <v>25</v>
      </c>
      <c r="D14" s="54"/>
      <c r="E14" s="54"/>
      <c r="F14" s="54"/>
      <c r="G14" s="54"/>
      <c r="H14" s="54"/>
      <c r="I14" s="54"/>
    </row>
    <row r="15" spans="1:9" x14ac:dyDescent="0.25">
      <c r="A15" t="s">
        <v>4</v>
      </c>
      <c r="C15" t="s">
        <v>40</v>
      </c>
      <c r="D15" s="54">
        <v>33.1</v>
      </c>
      <c r="E15" s="54">
        <v>32</v>
      </c>
      <c r="F15" s="54">
        <v>32.700000000000003</v>
      </c>
      <c r="G15" s="54">
        <v>24.6</v>
      </c>
      <c r="H15" s="54">
        <v>25.7</v>
      </c>
      <c r="I15" s="54">
        <v>24.73</v>
      </c>
    </row>
    <row r="16" spans="1:9" x14ac:dyDescent="0.25">
      <c r="C16" t="s">
        <v>31</v>
      </c>
      <c r="D16" s="54">
        <v>11.7</v>
      </c>
      <c r="E16" s="54">
        <v>10.9</v>
      </c>
      <c r="F16" s="54">
        <v>10.199999999999999</v>
      </c>
      <c r="G16" s="54">
        <v>9.1999999999999993</v>
      </c>
      <c r="H16" s="54">
        <v>8.6</v>
      </c>
      <c r="I16" s="54">
        <v>7.59</v>
      </c>
    </row>
    <row r="17" spans="1:9" x14ac:dyDescent="0.25">
      <c r="A17" t="s">
        <v>4</v>
      </c>
      <c r="C17" t="s">
        <v>30</v>
      </c>
      <c r="D17" s="54">
        <v>8.9</v>
      </c>
      <c r="E17" s="54">
        <v>9.6999999999999993</v>
      </c>
      <c r="F17" s="54">
        <v>9.1999999999999993</v>
      </c>
      <c r="G17" s="54">
        <v>8.3000000000000007</v>
      </c>
      <c r="H17" s="54">
        <v>8.1</v>
      </c>
      <c r="I17" s="54">
        <v>7.01</v>
      </c>
    </row>
    <row r="18" spans="1:9" x14ac:dyDescent="0.25">
      <c r="A18" s="25"/>
      <c r="B18" s="25" t="s">
        <v>26</v>
      </c>
      <c r="C18" s="25"/>
      <c r="D18" s="55"/>
      <c r="E18" s="55"/>
      <c r="F18" s="55"/>
      <c r="G18" s="55"/>
      <c r="H18" s="55"/>
      <c r="I18" s="55"/>
    </row>
    <row r="19" spans="1:9" x14ac:dyDescent="0.25">
      <c r="A19" s="25"/>
      <c r="B19" s="25"/>
      <c r="C19" s="25" t="s">
        <v>15</v>
      </c>
      <c r="D19" s="55">
        <v>23.8</v>
      </c>
      <c r="E19" s="55">
        <v>22.8</v>
      </c>
      <c r="F19" s="55">
        <v>22.9</v>
      </c>
      <c r="G19" s="55">
        <v>23.09</v>
      </c>
      <c r="H19" s="55">
        <v>21.7</v>
      </c>
      <c r="I19" s="55">
        <v>19.64</v>
      </c>
    </row>
    <row r="20" spans="1:9" x14ac:dyDescent="0.25">
      <c r="A20" s="25"/>
      <c r="B20" s="25"/>
      <c r="C20" s="25" t="s">
        <v>16</v>
      </c>
      <c r="D20" s="55">
        <v>13.9</v>
      </c>
      <c r="E20" s="55">
        <v>13.4</v>
      </c>
      <c r="F20" s="55">
        <v>13.1</v>
      </c>
      <c r="G20" s="55">
        <v>10.9</v>
      </c>
      <c r="H20" s="55">
        <v>11.6</v>
      </c>
      <c r="I20" s="55">
        <v>10.55</v>
      </c>
    </row>
    <row r="21" spans="1:9" x14ac:dyDescent="0.25">
      <c r="A21" s="25"/>
      <c r="B21" s="25"/>
      <c r="C21" s="25" t="s">
        <v>17</v>
      </c>
      <c r="D21" s="55">
        <v>13.1</v>
      </c>
      <c r="E21" s="55">
        <v>12.9</v>
      </c>
      <c r="F21" s="55">
        <v>12.7</v>
      </c>
      <c r="G21" s="55">
        <v>11.3</v>
      </c>
      <c r="H21" s="55">
        <v>10.3</v>
      </c>
      <c r="I21" s="55">
        <v>9.3000000000000007</v>
      </c>
    </row>
    <row r="22" spans="1:9" x14ac:dyDescent="0.25">
      <c r="A22" s="25"/>
      <c r="B22" s="25"/>
      <c r="C22" s="25" t="s">
        <v>18</v>
      </c>
      <c r="D22" s="55">
        <v>9.4</v>
      </c>
      <c r="E22" s="55">
        <v>9</v>
      </c>
      <c r="F22" s="55">
        <v>8.3000000000000007</v>
      </c>
      <c r="G22" s="55">
        <v>7.2</v>
      </c>
      <c r="H22" s="55">
        <v>6.7</v>
      </c>
      <c r="I22" s="55">
        <v>5.86</v>
      </c>
    </row>
    <row r="23" spans="1:9" ht="3.95" customHeight="1" x14ac:dyDescent="0.25">
      <c r="A23" s="23"/>
      <c r="B23" s="23"/>
      <c r="C23" s="23"/>
      <c r="D23" s="56"/>
      <c r="E23" s="56"/>
      <c r="F23" s="56"/>
      <c r="G23" s="56"/>
      <c r="H23" s="56"/>
      <c r="I23" s="56"/>
    </row>
    <row r="24" spans="1:9" x14ac:dyDescent="0.25">
      <c r="A24" s="1" t="s">
        <v>27</v>
      </c>
      <c r="D24" s="54">
        <v>4.66</v>
      </c>
      <c r="E24" s="54">
        <v>5.3</v>
      </c>
      <c r="F24" s="54">
        <v>3.78</v>
      </c>
      <c r="G24" s="54">
        <v>3.93</v>
      </c>
      <c r="H24" s="54">
        <v>3.5</v>
      </c>
      <c r="I24" s="54">
        <v>2.9</v>
      </c>
    </row>
    <row r="25" spans="1:9" x14ac:dyDescent="0.25">
      <c r="A25" s="25" t="s">
        <v>4</v>
      </c>
      <c r="B25" s="25" t="s">
        <v>7</v>
      </c>
      <c r="C25" s="25"/>
      <c r="D25" s="55">
        <v>4.16</v>
      </c>
      <c r="E25" s="55">
        <v>4.6500000000000004</v>
      </c>
      <c r="F25" s="55">
        <v>4.28</v>
      </c>
      <c r="G25" s="55">
        <v>3.87</v>
      </c>
      <c r="H25" s="55">
        <v>3.5</v>
      </c>
      <c r="I25" s="55">
        <v>2.79</v>
      </c>
    </row>
    <row r="26" spans="1:9" x14ac:dyDescent="0.25">
      <c r="A26" t="s">
        <v>4</v>
      </c>
      <c r="B26" t="s">
        <v>8</v>
      </c>
      <c r="D26" s="54">
        <v>5.21</v>
      </c>
      <c r="E26" s="54">
        <v>5.99</v>
      </c>
      <c r="F26" s="54">
        <v>5.3</v>
      </c>
      <c r="G26" s="54">
        <v>4</v>
      </c>
      <c r="H26" s="54">
        <v>3.5</v>
      </c>
      <c r="I26" s="54">
        <v>3</v>
      </c>
    </row>
    <row r="27" spans="1:9" ht="3.95" customHeight="1" x14ac:dyDescent="0.25">
      <c r="A27" s="23"/>
      <c r="B27" s="23"/>
      <c r="C27" s="23"/>
      <c r="D27" s="56"/>
      <c r="E27" s="56"/>
      <c r="F27" s="56"/>
      <c r="G27" s="56"/>
      <c r="H27" s="56"/>
      <c r="I27" s="56"/>
    </row>
    <row r="28" spans="1:9" x14ac:dyDescent="0.25">
      <c r="A28" s="1" t="s">
        <v>28</v>
      </c>
      <c r="D28" s="54">
        <v>38.9</v>
      </c>
      <c r="E28" s="54">
        <v>45.9</v>
      </c>
      <c r="F28" s="54">
        <v>43.3</v>
      </c>
      <c r="G28" s="54">
        <v>40.5</v>
      </c>
      <c r="H28" s="54">
        <v>37.4</v>
      </c>
      <c r="I28" s="54">
        <v>34.700000000000003</v>
      </c>
    </row>
    <row r="29" spans="1:9" x14ac:dyDescent="0.25">
      <c r="A29" s="25"/>
      <c r="B29" s="25" t="s">
        <v>7</v>
      </c>
      <c r="C29" s="25"/>
      <c r="D29" s="55">
        <v>38.299999999999997</v>
      </c>
      <c r="E29" s="55">
        <v>44.5</v>
      </c>
      <c r="F29" s="55">
        <v>42.6</v>
      </c>
      <c r="G29" s="55">
        <v>43.4</v>
      </c>
      <c r="H29" s="55">
        <v>40.1</v>
      </c>
      <c r="I29" s="55">
        <v>35</v>
      </c>
    </row>
    <row r="30" spans="1:9" x14ac:dyDescent="0.25">
      <c r="B30" t="s">
        <v>8</v>
      </c>
      <c r="D30" s="54">
        <v>39.4</v>
      </c>
      <c r="E30" s="54">
        <v>47.5</v>
      </c>
      <c r="F30" s="54">
        <v>44</v>
      </c>
      <c r="G30" s="54">
        <v>38</v>
      </c>
      <c r="H30" s="54">
        <v>34.799999999999997</v>
      </c>
      <c r="I30" s="54">
        <v>34.4</v>
      </c>
    </row>
    <row r="31" spans="1:9" ht="3.95" customHeight="1" x14ac:dyDescent="0.25">
      <c r="A31" s="23"/>
      <c r="B31" s="23"/>
      <c r="C31" s="23"/>
      <c r="D31" s="26"/>
      <c r="E31" s="26"/>
      <c r="F31" s="26"/>
      <c r="G31" s="26"/>
      <c r="H31" s="26"/>
      <c r="I31" s="26"/>
    </row>
    <row r="32" spans="1:9" ht="8.1" customHeight="1" x14ac:dyDescent="0.25"/>
    <row r="33" spans="1:1" x14ac:dyDescent="0.25">
      <c r="A33" t="s">
        <v>37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B9060-FB8D-974A-AA9E-86EF18FC742F}">
  <dimension ref="A1:J39"/>
  <sheetViews>
    <sheetView showGridLines="0" tabSelected="1" topLeftCell="A20" workbookViewId="0">
      <selection sqref="A1:J39"/>
    </sheetView>
  </sheetViews>
  <sheetFormatPr baseColWidth="10" defaultRowHeight="16.5" x14ac:dyDescent="0.25"/>
  <cols>
    <col min="1" max="1" width="3.08984375" customWidth="1"/>
    <col min="2" max="2" width="30.81640625" customWidth="1"/>
    <col min="3" max="8" width="8.6328125" customWidth="1"/>
    <col min="9" max="10" width="10.1796875" customWidth="1"/>
  </cols>
  <sheetData>
    <row r="1" spans="1:10" x14ac:dyDescent="0.25">
      <c r="A1" t="s">
        <v>78</v>
      </c>
    </row>
    <row r="2" spans="1:10" x14ac:dyDescent="0.25">
      <c r="A2" s="1" t="s">
        <v>41</v>
      </c>
      <c r="B2" s="2"/>
      <c r="C2" s="2"/>
      <c r="D2" s="2"/>
      <c r="E2" s="2"/>
      <c r="F2" s="2"/>
      <c r="G2" s="2"/>
      <c r="H2" s="2"/>
      <c r="I2" s="2"/>
      <c r="J2" s="2"/>
    </row>
    <row r="3" spans="1:10" ht="8.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5.95" customHeight="1" x14ac:dyDescent="0.25">
      <c r="A4" s="2"/>
      <c r="B4" s="2"/>
      <c r="C4" s="3">
        <v>2024</v>
      </c>
      <c r="D4" s="85">
        <v>2025</v>
      </c>
      <c r="E4" s="86"/>
      <c r="F4" s="86"/>
      <c r="G4" s="86"/>
      <c r="H4" s="86"/>
      <c r="I4" s="87" t="s">
        <v>42</v>
      </c>
      <c r="J4" s="88"/>
    </row>
    <row r="5" spans="1:10" ht="15.95" customHeight="1" x14ac:dyDescent="0.25">
      <c r="A5" s="6"/>
      <c r="B5" s="5"/>
      <c r="C5" s="4" t="s">
        <v>43</v>
      </c>
      <c r="D5" s="7" t="s">
        <v>44</v>
      </c>
      <c r="E5" s="8" t="s">
        <v>45</v>
      </c>
      <c r="F5" s="8" t="s">
        <v>46</v>
      </c>
      <c r="G5" s="8" t="s">
        <v>47</v>
      </c>
      <c r="H5" s="5" t="s">
        <v>48</v>
      </c>
      <c r="I5" s="4" t="s">
        <v>57</v>
      </c>
      <c r="J5" s="8" t="s">
        <v>58</v>
      </c>
    </row>
    <row r="6" spans="1:10" ht="15.95" customHeight="1" x14ac:dyDescent="0.25">
      <c r="A6" s="1" t="s">
        <v>0</v>
      </c>
      <c r="B6" s="2"/>
      <c r="C6" s="2"/>
      <c r="D6" s="2"/>
      <c r="E6" s="2"/>
      <c r="F6" s="2"/>
      <c r="G6" s="2"/>
      <c r="H6" s="2"/>
      <c r="I6" s="2"/>
      <c r="J6" s="2"/>
    </row>
    <row r="7" spans="1:10" ht="15.95" customHeight="1" x14ac:dyDescent="0.25">
      <c r="A7" s="9"/>
      <c r="B7" s="9" t="s">
        <v>49</v>
      </c>
      <c r="C7" s="62">
        <v>3353.2299999999996</v>
      </c>
      <c r="D7" s="11">
        <v>3377.24</v>
      </c>
      <c r="E7" s="10">
        <v>3460.06</v>
      </c>
      <c r="F7" s="10">
        <v>3378.36</v>
      </c>
      <c r="G7" s="10">
        <v>3883.86</v>
      </c>
      <c r="H7" s="10">
        <f>AVERAGE(D7:G7)</f>
        <v>3524.88</v>
      </c>
      <c r="I7" s="57">
        <f>H7-C7</f>
        <v>171.65000000000055</v>
      </c>
      <c r="J7" s="58">
        <f>100*I7/C7</f>
        <v>5.118945017192396</v>
      </c>
    </row>
    <row r="8" spans="1:10" ht="15.95" customHeight="1" x14ac:dyDescent="0.25">
      <c r="A8" s="2"/>
      <c r="B8" s="2" t="s">
        <v>50</v>
      </c>
      <c r="C8" s="63">
        <v>2458.0075000000002</v>
      </c>
      <c r="D8" s="13">
        <v>2389.8000000000002</v>
      </c>
      <c r="E8" s="12">
        <v>2531.98</v>
      </c>
      <c r="F8" s="12">
        <v>2440.58</v>
      </c>
      <c r="G8" s="12">
        <v>2927.01</v>
      </c>
      <c r="H8" s="12">
        <f t="shared" ref="H8:H13" si="0">AVERAGE(D8:G8)</f>
        <v>2572.3425000000002</v>
      </c>
      <c r="I8" s="59">
        <f>H8-C8</f>
        <v>114.33500000000004</v>
      </c>
      <c r="J8" s="60">
        <f>100*I8/C8</f>
        <v>4.6515317792968505</v>
      </c>
    </row>
    <row r="9" spans="1:10" ht="15.95" customHeight="1" x14ac:dyDescent="0.25">
      <c r="A9" s="9"/>
      <c r="B9" s="9" t="s">
        <v>51</v>
      </c>
      <c r="C9" s="62">
        <v>2053.1800000000003</v>
      </c>
      <c r="D9" s="11">
        <v>2142.83</v>
      </c>
      <c r="E9" s="10">
        <v>2155.0300000000002</v>
      </c>
      <c r="F9" s="10">
        <v>2152.3200000000002</v>
      </c>
      <c r="G9" s="10">
        <v>2163.35</v>
      </c>
      <c r="H9" s="10">
        <f t="shared" si="0"/>
        <v>2153.3825000000002</v>
      </c>
      <c r="I9" s="57">
        <f t="shared" ref="I9:I13" si="1">H9-C9</f>
        <v>100.20249999999987</v>
      </c>
      <c r="J9" s="58">
        <f t="shared" ref="J9:J13" si="2">100*I9/C9</f>
        <v>4.8803563253100002</v>
      </c>
    </row>
    <row r="10" spans="1:10" ht="15.95" customHeight="1" x14ac:dyDescent="0.25">
      <c r="A10" s="2"/>
      <c r="B10" s="2" t="s">
        <v>52</v>
      </c>
      <c r="C10" s="63">
        <v>895.22250000000008</v>
      </c>
      <c r="D10" s="13">
        <v>987.44</v>
      </c>
      <c r="E10" s="12">
        <v>928.08</v>
      </c>
      <c r="F10" s="12">
        <v>937.78</v>
      </c>
      <c r="G10" s="12">
        <v>956.85</v>
      </c>
      <c r="H10" s="12">
        <f t="shared" si="0"/>
        <v>952.53750000000002</v>
      </c>
      <c r="I10" s="59">
        <f t="shared" si="1"/>
        <v>57.314999999999941</v>
      </c>
      <c r="J10" s="60">
        <f t="shared" si="2"/>
        <v>6.4023189765672717</v>
      </c>
    </row>
    <row r="11" spans="1:10" ht="15.95" customHeight="1" x14ac:dyDescent="0.25">
      <c r="A11" s="9"/>
      <c r="B11" s="9" t="s">
        <v>60</v>
      </c>
      <c r="C11" s="62">
        <v>73.320000000000007</v>
      </c>
      <c r="D11" s="11">
        <v>118.73</v>
      </c>
      <c r="E11" s="10">
        <v>70.989999999999995</v>
      </c>
      <c r="F11" s="10">
        <v>72.23</v>
      </c>
      <c r="G11" s="10">
        <v>94.92</v>
      </c>
      <c r="H11" s="10">
        <f t="shared" si="0"/>
        <v>89.217500000000001</v>
      </c>
      <c r="I11" s="57">
        <f t="shared" si="1"/>
        <v>15.897499999999994</v>
      </c>
      <c r="J11" s="58">
        <f t="shared" si="2"/>
        <v>21.682351336606644</v>
      </c>
    </row>
    <row r="12" spans="1:10" ht="15.95" customHeight="1" x14ac:dyDescent="0.25">
      <c r="A12" s="2"/>
      <c r="B12" s="2" t="s">
        <v>53</v>
      </c>
      <c r="C12" s="63">
        <v>832.9525000000001</v>
      </c>
      <c r="D12" s="13">
        <v>877.78</v>
      </c>
      <c r="E12" s="12">
        <v>866.85</v>
      </c>
      <c r="F12" s="12">
        <v>878.86</v>
      </c>
      <c r="G12" s="12">
        <v>879.91</v>
      </c>
      <c r="H12" s="12">
        <f t="shared" si="0"/>
        <v>875.85</v>
      </c>
      <c r="I12" s="59">
        <f t="shared" si="1"/>
        <v>42.897499999999923</v>
      </c>
      <c r="J12" s="60">
        <f t="shared" si="2"/>
        <v>5.1500535744835299</v>
      </c>
    </row>
    <row r="13" spans="1:10" ht="15.95" customHeight="1" x14ac:dyDescent="0.25">
      <c r="A13" s="9"/>
      <c r="B13" s="9" t="s">
        <v>54</v>
      </c>
      <c r="C13" s="62">
        <v>11.05</v>
      </c>
      <c r="D13" s="11">
        <v>9.06</v>
      </c>
      <c r="E13" s="10">
        <v>9.76</v>
      </c>
      <c r="F13" s="10">
        <v>13.31</v>
      </c>
      <c r="G13" s="10">
        <v>17.98</v>
      </c>
      <c r="H13" s="10">
        <f t="shared" si="0"/>
        <v>12.5275</v>
      </c>
      <c r="I13" s="57">
        <f t="shared" si="1"/>
        <v>1.4774999999999991</v>
      </c>
      <c r="J13" s="58">
        <f t="shared" si="2"/>
        <v>13.371040723981892</v>
      </c>
    </row>
    <row r="14" spans="1:10" ht="15.95" customHeight="1" x14ac:dyDescent="0.25">
      <c r="A14" s="1" t="s">
        <v>1</v>
      </c>
      <c r="B14" s="2"/>
      <c r="C14" s="14"/>
      <c r="D14" s="14"/>
      <c r="E14" s="14"/>
      <c r="F14" s="14"/>
      <c r="G14" s="14"/>
      <c r="H14" s="14"/>
      <c r="I14" s="61"/>
      <c r="J14" s="27"/>
    </row>
    <row r="15" spans="1:10" ht="15.95" customHeight="1" x14ac:dyDescent="0.25">
      <c r="A15" s="9"/>
      <c r="B15" s="9" t="s">
        <v>49</v>
      </c>
      <c r="C15" s="62">
        <v>3037.0025000000001</v>
      </c>
      <c r="D15" s="11">
        <v>2974.52</v>
      </c>
      <c r="E15" s="10">
        <v>3190.21</v>
      </c>
      <c r="F15" s="10">
        <v>3149.47</v>
      </c>
      <c r="G15" s="10">
        <v>3373.73</v>
      </c>
      <c r="H15" s="10">
        <f>AVERAGE(D15:G15)</f>
        <v>3171.9824999999996</v>
      </c>
      <c r="I15" s="57">
        <f>H15-C15</f>
        <v>134.97999999999956</v>
      </c>
      <c r="J15" s="58">
        <f>100*I15/C15</f>
        <v>4.4445139574300505</v>
      </c>
    </row>
    <row r="16" spans="1:10" ht="15.95" customHeight="1" x14ac:dyDescent="0.25">
      <c r="A16" s="2"/>
      <c r="B16" s="2" t="s">
        <v>50</v>
      </c>
      <c r="C16" s="63">
        <v>2061.8000000000002</v>
      </c>
      <c r="D16" s="13">
        <v>1952.28</v>
      </c>
      <c r="E16" s="12">
        <v>2206.96</v>
      </c>
      <c r="F16" s="12">
        <v>2127.5300000000002</v>
      </c>
      <c r="G16" s="12">
        <v>2353.81</v>
      </c>
      <c r="H16" s="12">
        <f t="shared" ref="H16:H21" si="3">AVERAGE(D16:G16)</f>
        <v>2160.145</v>
      </c>
      <c r="I16" s="59">
        <f>H16-C16</f>
        <v>98.3449999999998</v>
      </c>
      <c r="J16" s="60">
        <f>100*I16/C16</f>
        <v>4.7698612862547192</v>
      </c>
    </row>
    <row r="17" spans="1:10" ht="15.95" customHeight="1" x14ac:dyDescent="0.25">
      <c r="A17" s="9"/>
      <c r="B17" s="9" t="s">
        <v>51</v>
      </c>
      <c r="C17" s="62">
        <v>1854.69</v>
      </c>
      <c r="D17" s="11">
        <v>1859.07</v>
      </c>
      <c r="E17" s="10">
        <v>1896.54</v>
      </c>
      <c r="F17" s="10">
        <v>1957.33</v>
      </c>
      <c r="G17" s="10">
        <v>1928.99</v>
      </c>
      <c r="H17" s="10">
        <f t="shared" si="3"/>
        <v>1910.4824999999998</v>
      </c>
      <c r="I17" s="57">
        <f t="shared" ref="I17:I21" si="4">H17-C17</f>
        <v>55.792499999999791</v>
      </c>
      <c r="J17" s="58">
        <f t="shared" ref="J17:J21" si="5">100*I17/C17</f>
        <v>3.0081846561959029</v>
      </c>
    </row>
    <row r="18" spans="1:10" ht="15.95" customHeight="1" x14ac:dyDescent="0.25">
      <c r="A18" s="2"/>
      <c r="B18" s="2" t="s">
        <v>52</v>
      </c>
      <c r="C18" s="63">
        <v>975.20249999999999</v>
      </c>
      <c r="D18" s="13">
        <v>1022.24</v>
      </c>
      <c r="E18" s="12">
        <v>983.25</v>
      </c>
      <c r="F18" s="12">
        <v>1021.94</v>
      </c>
      <c r="G18" s="12">
        <v>1019.92</v>
      </c>
      <c r="H18" s="12">
        <f t="shared" si="3"/>
        <v>1011.8375000000001</v>
      </c>
      <c r="I18" s="59">
        <f t="shared" si="4"/>
        <v>36.635000000000105</v>
      </c>
      <c r="J18" s="60">
        <f t="shared" si="5"/>
        <v>3.7566556689508186</v>
      </c>
    </row>
    <row r="19" spans="1:10" ht="15.95" customHeight="1" x14ac:dyDescent="0.25">
      <c r="A19" s="9"/>
      <c r="B19" s="9" t="s">
        <v>60</v>
      </c>
      <c r="C19" s="62">
        <v>163.44749999999999</v>
      </c>
      <c r="D19" s="11">
        <v>183.82</v>
      </c>
      <c r="E19" s="10">
        <v>155.01</v>
      </c>
      <c r="F19" s="10">
        <v>176.11</v>
      </c>
      <c r="G19" s="10">
        <v>161.84</v>
      </c>
      <c r="H19" s="10">
        <f t="shared" si="3"/>
        <v>169.19500000000002</v>
      </c>
      <c r="I19" s="57">
        <f t="shared" si="4"/>
        <v>5.7475000000000307</v>
      </c>
      <c r="J19" s="58">
        <f t="shared" si="5"/>
        <v>3.5164196454519225</v>
      </c>
    </row>
    <row r="20" spans="1:10" ht="15.95" customHeight="1" x14ac:dyDescent="0.25">
      <c r="A20" s="2"/>
      <c r="B20" s="2" t="s">
        <v>53</v>
      </c>
      <c r="C20" s="63">
        <v>826.1875</v>
      </c>
      <c r="D20" s="13">
        <v>851.36</v>
      </c>
      <c r="E20" s="12">
        <v>840.68</v>
      </c>
      <c r="F20" s="12">
        <v>860.23</v>
      </c>
      <c r="G20" s="12">
        <v>876.86</v>
      </c>
      <c r="H20" s="12">
        <f t="shared" si="3"/>
        <v>857.28250000000003</v>
      </c>
      <c r="I20" s="59">
        <f t="shared" si="4"/>
        <v>31.095000000000027</v>
      </c>
      <c r="J20" s="60">
        <f t="shared" si="5"/>
        <v>3.7636735002647739</v>
      </c>
    </row>
    <row r="21" spans="1:10" ht="15.95" customHeight="1" x14ac:dyDescent="0.25">
      <c r="A21" s="9"/>
      <c r="B21" s="9" t="s">
        <v>54</v>
      </c>
      <c r="C21" s="62">
        <v>14.434999999999999</v>
      </c>
      <c r="D21" s="11">
        <v>12.94</v>
      </c>
      <c r="E21" s="10">
        <v>12.44</v>
      </c>
      <c r="F21" s="10">
        <v>14.39</v>
      </c>
      <c r="G21" s="10">
        <v>18.79</v>
      </c>
      <c r="H21" s="10">
        <f t="shared" si="3"/>
        <v>14.639999999999999</v>
      </c>
      <c r="I21" s="57">
        <f t="shared" si="4"/>
        <v>0.20500000000000007</v>
      </c>
      <c r="J21" s="58">
        <f t="shared" si="5"/>
        <v>1.4201593349497754</v>
      </c>
    </row>
    <row r="22" spans="1:10" ht="15.95" customHeight="1" x14ac:dyDescent="0.25">
      <c r="A22" s="1" t="s">
        <v>2</v>
      </c>
      <c r="B22" s="2"/>
      <c r="C22" s="14"/>
      <c r="D22" s="14"/>
      <c r="E22" s="14"/>
      <c r="F22" s="14"/>
      <c r="G22" s="14"/>
      <c r="H22" s="14"/>
      <c r="I22" s="61"/>
      <c r="J22" s="27"/>
    </row>
    <row r="23" spans="1:10" ht="15.95" customHeight="1" x14ac:dyDescent="0.25">
      <c r="A23" s="9"/>
      <c r="B23" s="9" t="s">
        <v>49</v>
      </c>
      <c r="C23" s="62">
        <v>2663.8225000000002</v>
      </c>
      <c r="D23" s="11">
        <v>2629.85</v>
      </c>
      <c r="E23" s="10">
        <v>2722.34</v>
      </c>
      <c r="F23" s="10">
        <v>2613.94</v>
      </c>
      <c r="G23" s="10">
        <v>2822.97</v>
      </c>
      <c r="H23" s="10">
        <f>AVERAGE(D23:G23)</f>
        <v>2697.2750000000001</v>
      </c>
      <c r="I23" s="57">
        <f>H23-C23</f>
        <v>33.452499999999873</v>
      </c>
      <c r="J23" s="58">
        <f>100*I23/C23</f>
        <v>1.2558081478777159</v>
      </c>
    </row>
    <row r="24" spans="1:10" ht="15.95" customHeight="1" x14ac:dyDescent="0.25">
      <c r="A24" s="2"/>
      <c r="B24" s="2" t="s">
        <v>50</v>
      </c>
      <c r="C24" s="63">
        <v>1962.9825000000001</v>
      </c>
      <c r="D24" s="13">
        <v>1915.72</v>
      </c>
      <c r="E24" s="12">
        <v>2009.88</v>
      </c>
      <c r="F24" s="12">
        <v>1910.7</v>
      </c>
      <c r="G24" s="12">
        <v>2098.81</v>
      </c>
      <c r="H24" s="12">
        <f t="shared" ref="H24:H29" si="6">AVERAGE(D24:G24)</f>
        <v>1983.7775000000001</v>
      </c>
      <c r="I24" s="59">
        <f>H24-C24</f>
        <v>20.795000000000073</v>
      </c>
      <c r="J24" s="60">
        <f>100*I24/C24</f>
        <v>1.0593573809241841</v>
      </c>
    </row>
    <row r="25" spans="1:10" ht="15.95" customHeight="1" x14ac:dyDescent="0.25">
      <c r="A25" s="9"/>
      <c r="B25" s="9" t="s">
        <v>51</v>
      </c>
      <c r="C25" s="62">
        <v>1771.8025</v>
      </c>
      <c r="D25" s="11">
        <v>1806.16</v>
      </c>
      <c r="E25" s="10">
        <v>1787.45</v>
      </c>
      <c r="F25" s="10">
        <v>1781.12</v>
      </c>
      <c r="G25" s="10">
        <v>1799.47</v>
      </c>
      <c r="H25" s="10">
        <f t="shared" si="6"/>
        <v>1793.55</v>
      </c>
      <c r="I25" s="57">
        <f t="shared" ref="I25:I29" si="7">H25-C25</f>
        <v>21.747499999999945</v>
      </c>
      <c r="J25" s="58">
        <f t="shared" ref="J25:J29" si="8">100*I25/C25</f>
        <v>1.2274223566114137</v>
      </c>
    </row>
    <row r="26" spans="1:10" ht="15.95" customHeight="1" x14ac:dyDescent="0.25">
      <c r="A26" s="2"/>
      <c r="B26" s="2" t="s">
        <v>52</v>
      </c>
      <c r="C26" s="63">
        <v>700.84</v>
      </c>
      <c r="D26" s="13">
        <v>714.13</v>
      </c>
      <c r="E26" s="12">
        <v>712.46</v>
      </c>
      <c r="F26" s="12">
        <v>703.24</v>
      </c>
      <c r="G26" s="12">
        <v>724.16</v>
      </c>
      <c r="H26" s="12">
        <f t="shared" si="6"/>
        <v>713.49749999999995</v>
      </c>
      <c r="I26" s="59">
        <f t="shared" si="7"/>
        <v>12.657499999999914</v>
      </c>
      <c r="J26" s="60">
        <f t="shared" si="8"/>
        <v>1.8060470292791384</v>
      </c>
    </row>
    <row r="27" spans="1:10" ht="15.95" customHeight="1" x14ac:dyDescent="0.25">
      <c r="A27" s="9"/>
      <c r="B27" s="9" t="s">
        <v>60</v>
      </c>
      <c r="C27" s="62">
        <v>60.412499999999994</v>
      </c>
      <c r="D27" s="11">
        <v>64.010000000000005</v>
      </c>
      <c r="E27" s="10">
        <v>61.99</v>
      </c>
      <c r="F27" s="10">
        <v>55.48</v>
      </c>
      <c r="G27" s="10">
        <v>68.959999999999994</v>
      </c>
      <c r="H27" s="10">
        <f t="shared" si="6"/>
        <v>62.61</v>
      </c>
      <c r="I27" s="57">
        <f t="shared" si="7"/>
        <v>2.1975000000000051</v>
      </c>
      <c r="J27" s="58">
        <f t="shared" si="8"/>
        <v>3.637492240844205</v>
      </c>
    </row>
    <row r="28" spans="1:10" ht="15.95" customHeight="1" x14ac:dyDescent="0.25">
      <c r="A28" s="2"/>
      <c r="B28" s="2" t="s">
        <v>53</v>
      </c>
      <c r="C28" s="63">
        <v>655.59999999999991</v>
      </c>
      <c r="D28" s="13">
        <v>666.77</v>
      </c>
      <c r="E28" s="12">
        <v>668.59</v>
      </c>
      <c r="F28" s="12">
        <v>664.89</v>
      </c>
      <c r="G28" s="12">
        <v>675.95</v>
      </c>
      <c r="H28" s="12">
        <f t="shared" si="6"/>
        <v>669.05</v>
      </c>
      <c r="I28" s="59">
        <f t="shared" si="7"/>
        <v>13.450000000000045</v>
      </c>
      <c r="J28" s="60">
        <f t="shared" si="8"/>
        <v>2.0515558267236194</v>
      </c>
    </row>
    <row r="29" spans="1:10" ht="15.95" customHeight="1" x14ac:dyDescent="0.25">
      <c r="A29" s="9"/>
      <c r="B29" s="9" t="s">
        <v>54</v>
      </c>
      <c r="C29" s="62">
        <v>15.174999999999999</v>
      </c>
      <c r="D29" s="11">
        <v>16.66</v>
      </c>
      <c r="E29" s="10">
        <v>18.12</v>
      </c>
      <c r="F29" s="10">
        <v>17.13</v>
      </c>
      <c r="G29" s="10">
        <v>20.76</v>
      </c>
      <c r="H29" s="10">
        <f t="shared" si="6"/>
        <v>18.1675</v>
      </c>
      <c r="I29" s="57">
        <f t="shared" si="7"/>
        <v>2.9925000000000015</v>
      </c>
      <c r="J29" s="58">
        <f t="shared" si="8"/>
        <v>19.719934102141693</v>
      </c>
    </row>
    <row r="30" spans="1:10" ht="15.95" customHeight="1" x14ac:dyDescent="0.25">
      <c r="A30" s="1" t="s">
        <v>55</v>
      </c>
      <c r="B30" s="2"/>
      <c r="C30" s="14"/>
      <c r="D30" s="14"/>
      <c r="E30" s="14"/>
      <c r="F30" s="14"/>
      <c r="G30" s="14"/>
      <c r="H30" s="14"/>
      <c r="I30" s="61"/>
      <c r="J30" s="27"/>
    </row>
    <row r="31" spans="1:10" ht="15.95" customHeight="1" x14ac:dyDescent="0.25">
      <c r="A31" s="9"/>
      <c r="B31" s="9" t="s">
        <v>49</v>
      </c>
      <c r="C31" s="62">
        <v>2808.43</v>
      </c>
      <c r="D31" s="11">
        <v>2781.49</v>
      </c>
      <c r="E31" s="10">
        <v>2881.73</v>
      </c>
      <c r="F31" s="10">
        <v>2778.07</v>
      </c>
      <c r="G31" s="10">
        <v>3039.63</v>
      </c>
      <c r="H31" s="10">
        <f>AVERAGE(D31:G31)</f>
        <v>2870.2299999999996</v>
      </c>
      <c r="I31" s="57">
        <f>H31-C31</f>
        <v>61.799999999999727</v>
      </c>
      <c r="J31" s="58">
        <f>100*I31/C31</f>
        <v>2.2005177269862424</v>
      </c>
    </row>
    <row r="32" spans="1:10" ht="15.95" customHeight="1" x14ac:dyDescent="0.25">
      <c r="A32" s="2"/>
      <c r="B32" s="2" t="s">
        <v>50</v>
      </c>
      <c r="C32" s="63">
        <v>2055.3050000000003</v>
      </c>
      <c r="D32" s="13">
        <v>1999.59</v>
      </c>
      <c r="E32" s="12">
        <v>2113.4699999999998</v>
      </c>
      <c r="F32" s="12">
        <v>2014.28</v>
      </c>
      <c r="G32" s="12">
        <v>2256.4</v>
      </c>
      <c r="H32" s="12">
        <f t="shared" ref="H32:H37" si="9">AVERAGE(D32:G32)</f>
        <v>2095.9349999999999</v>
      </c>
      <c r="I32" s="59">
        <f>H32-C32</f>
        <v>40.629999999999654</v>
      </c>
      <c r="J32" s="60">
        <f>100*I32/C32</f>
        <v>1.9768355548203138</v>
      </c>
    </row>
    <row r="33" spans="1:10" ht="15.95" customHeight="1" x14ac:dyDescent="0.25">
      <c r="A33" s="9"/>
      <c r="B33" s="9" t="s">
        <v>51</v>
      </c>
      <c r="C33" s="62">
        <v>1826.075</v>
      </c>
      <c r="D33" s="11">
        <v>1867.55</v>
      </c>
      <c r="E33" s="10">
        <v>1858.34</v>
      </c>
      <c r="F33" s="10">
        <v>1855.29</v>
      </c>
      <c r="G33" s="10">
        <v>1869.87</v>
      </c>
      <c r="H33" s="10">
        <f t="shared" si="9"/>
        <v>1862.7625</v>
      </c>
      <c r="I33" s="57">
        <f t="shared" ref="I33:I37" si="10">H33-C33</f>
        <v>36.6875</v>
      </c>
      <c r="J33" s="58">
        <f t="shared" ref="J33:J37" si="11">100*I33/C33</f>
        <v>2.0090905357118407</v>
      </c>
    </row>
    <row r="34" spans="1:10" ht="15.95" customHeight="1" x14ac:dyDescent="0.25">
      <c r="A34" s="2"/>
      <c r="B34" s="2" t="s">
        <v>52</v>
      </c>
      <c r="C34" s="63">
        <v>753.125</v>
      </c>
      <c r="D34" s="13">
        <v>781.9</v>
      </c>
      <c r="E34" s="12">
        <v>768.26</v>
      </c>
      <c r="F34" s="12">
        <v>763.79</v>
      </c>
      <c r="G34" s="12">
        <v>783.23</v>
      </c>
      <c r="H34" s="12">
        <f t="shared" si="9"/>
        <v>774.29499999999996</v>
      </c>
      <c r="I34" s="59">
        <f t="shared" si="10"/>
        <v>21.169999999999959</v>
      </c>
      <c r="J34" s="60">
        <f t="shared" si="11"/>
        <v>2.8109543568464677</v>
      </c>
    </row>
    <row r="35" spans="1:10" ht="15.95" customHeight="1" x14ac:dyDescent="0.25">
      <c r="A35" s="9"/>
      <c r="B35" s="9" t="s">
        <v>60</v>
      </c>
      <c r="C35" s="62">
        <v>69.657499999999999</v>
      </c>
      <c r="D35" s="11">
        <v>81.510000000000005</v>
      </c>
      <c r="E35" s="10">
        <v>69.94</v>
      </c>
      <c r="F35" s="10">
        <v>66.27</v>
      </c>
      <c r="G35" s="10">
        <v>79.5</v>
      </c>
      <c r="H35" s="10">
        <f t="shared" si="9"/>
        <v>74.304999999999993</v>
      </c>
      <c r="I35" s="57">
        <f t="shared" si="10"/>
        <v>4.6474999999999937</v>
      </c>
      <c r="J35" s="58">
        <f t="shared" si="11"/>
        <v>6.671930517173303</v>
      </c>
    </row>
    <row r="36" spans="1:10" ht="15.95" customHeight="1" x14ac:dyDescent="0.25">
      <c r="A36" s="2"/>
      <c r="B36" s="2" t="s">
        <v>53</v>
      </c>
      <c r="C36" s="63">
        <v>697.87749999999994</v>
      </c>
      <c r="D36" s="13">
        <v>715.48</v>
      </c>
      <c r="E36" s="12">
        <v>714.61</v>
      </c>
      <c r="F36" s="12">
        <v>713.83</v>
      </c>
      <c r="G36" s="12">
        <v>723.88</v>
      </c>
      <c r="H36" s="12">
        <f t="shared" si="9"/>
        <v>716.95</v>
      </c>
      <c r="I36" s="59">
        <f t="shared" si="10"/>
        <v>19.072500000000105</v>
      </c>
      <c r="J36" s="60">
        <f t="shared" si="11"/>
        <v>2.7329294897743668</v>
      </c>
    </row>
    <row r="37" spans="1:10" ht="15.95" customHeight="1" x14ac:dyDescent="0.25">
      <c r="A37" s="9"/>
      <c r="B37" s="9" t="s">
        <v>54</v>
      </c>
      <c r="C37" s="62">
        <v>14.41</v>
      </c>
      <c r="D37" s="11">
        <v>15.1</v>
      </c>
      <c r="E37" s="10">
        <v>16.29</v>
      </c>
      <c r="F37" s="10">
        <v>16.309999999999999</v>
      </c>
      <c r="G37" s="10">
        <v>20.149999999999999</v>
      </c>
      <c r="H37" s="10">
        <f t="shared" si="9"/>
        <v>16.962499999999999</v>
      </c>
      <c r="I37" s="57">
        <f t="shared" si="10"/>
        <v>2.5524999999999984</v>
      </c>
      <c r="J37" s="58">
        <f t="shared" si="11"/>
        <v>17.713393476752245</v>
      </c>
    </row>
    <row r="38" spans="1:10" ht="3.9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t="s">
        <v>56</v>
      </c>
      <c r="B39" s="2"/>
      <c r="C39" s="2"/>
      <c r="D39" s="2"/>
      <c r="E39" s="2"/>
      <c r="F39" s="2"/>
      <c r="G39" s="2"/>
      <c r="H39" s="2"/>
      <c r="I39" s="2"/>
      <c r="J39" s="2"/>
    </row>
  </sheetData>
  <mergeCells count="2">
    <mergeCell ref="D4:H4"/>
    <mergeCell ref="I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2EC09-614C-4C38-B686-385798D37611}">
  <dimension ref="A1:C9"/>
  <sheetViews>
    <sheetView showGridLines="0" workbookViewId="0">
      <selection sqref="A1:C9"/>
    </sheetView>
  </sheetViews>
  <sheetFormatPr baseColWidth="10" defaultColWidth="5.81640625" defaultRowHeight="16.5" x14ac:dyDescent="0.25"/>
  <cols>
    <col min="1" max="1" width="2.453125" style="72" customWidth="1"/>
    <col min="2" max="2" width="38.26953125" style="72" customWidth="1"/>
    <col min="3" max="3" width="21.26953125" style="72" customWidth="1"/>
    <col min="4" max="16384" width="5.81640625" style="72"/>
  </cols>
  <sheetData>
    <row r="1" spans="1:3" x14ac:dyDescent="0.25">
      <c r="A1" s="72" t="s">
        <v>130</v>
      </c>
    </row>
    <row r="2" spans="1:3" x14ac:dyDescent="0.25">
      <c r="A2" s="79" t="s">
        <v>125</v>
      </c>
    </row>
    <row r="4" spans="1:3" ht="2.1" customHeight="1" x14ac:dyDescent="0.25">
      <c r="A4" s="6"/>
      <c r="B4" s="73"/>
      <c r="C4" s="73"/>
    </row>
    <row r="5" spans="1:3" x14ac:dyDescent="0.25">
      <c r="A5" s="9" t="s">
        <v>126</v>
      </c>
      <c r="B5" s="64"/>
      <c r="C5" s="76">
        <v>-82208</v>
      </c>
    </row>
    <row r="6" spans="1:3" x14ac:dyDescent="0.25">
      <c r="A6" s="9"/>
      <c r="B6" s="9" t="s">
        <v>129</v>
      </c>
      <c r="C6" s="76">
        <v>-78734</v>
      </c>
    </row>
    <row r="7" spans="1:3" x14ac:dyDescent="0.25">
      <c r="A7" s="9"/>
      <c r="B7" s="9" t="s">
        <v>127</v>
      </c>
      <c r="C7" s="76">
        <v>-3474</v>
      </c>
    </row>
    <row r="8" spans="1:3" x14ac:dyDescent="0.25">
      <c r="A8" s="74" t="s">
        <v>128</v>
      </c>
      <c r="B8" s="75"/>
      <c r="C8" s="77">
        <v>80758</v>
      </c>
    </row>
    <row r="9" spans="1:3" x14ac:dyDescent="0.25">
      <c r="A9" s="6" t="s">
        <v>80</v>
      </c>
      <c r="B9" s="23"/>
      <c r="C9" s="78">
        <v>-1450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BC240-0E19-4495-9A08-82DC44179BA2}">
  <dimension ref="A1:D24"/>
  <sheetViews>
    <sheetView showGridLines="0" workbookViewId="0">
      <selection sqref="A1:D24"/>
    </sheetView>
  </sheetViews>
  <sheetFormatPr baseColWidth="10" defaultRowHeight="16.5" x14ac:dyDescent="0.25"/>
  <cols>
    <col min="1" max="1" width="15.7265625" customWidth="1"/>
    <col min="2" max="4" width="14.6328125" customWidth="1"/>
  </cols>
  <sheetData>
    <row r="1" spans="1:4" x14ac:dyDescent="0.25">
      <c r="A1" t="s">
        <v>131</v>
      </c>
    </row>
    <row r="2" spans="1:4" x14ac:dyDescent="0.25">
      <c r="A2" s="1" t="s">
        <v>107</v>
      </c>
      <c r="D2" s="65"/>
    </row>
    <row r="3" spans="1:4" ht="8.1" customHeight="1" x14ac:dyDescent="0.25"/>
    <row r="4" spans="1:4" x14ac:dyDescent="0.25">
      <c r="A4" s="23"/>
      <c r="B4" s="19" t="s">
        <v>7</v>
      </c>
      <c r="C4" s="19" t="s">
        <v>8</v>
      </c>
      <c r="D4" s="19" t="s">
        <v>80</v>
      </c>
    </row>
    <row r="5" spans="1:4" x14ac:dyDescent="0.25">
      <c r="A5" t="s">
        <v>108</v>
      </c>
      <c r="B5" s="70">
        <v>81.23</v>
      </c>
      <c r="C5" s="70">
        <v>84.87</v>
      </c>
      <c r="D5" s="70">
        <v>83.17</v>
      </c>
    </row>
    <row r="6" spans="1:4" x14ac:dyDescent="0.25">
      <c r="A6" s="64" t="s">
        <v>109</v>
      </c>
      <c r="B6" s="35">
        <v>79.3</v>
      </c>
      <c r="C6" s="35">
        <v>83.85</v>
      </c>
      <c r="D6" s="35">
        <v>81.59</v>
      </c>
    </row>
    <row r="7" spans="1:4" x14ac:dyDescent="0.25">
      <c r="A7" t="s">
        <v>110</v>
      </c>
      <c r="B7" s="70">
        <v>79.05</v>
      </c>
      <c r="C7" s="70">
        <v>83.68</v>
      </c>
      <c r="D7" s="70">
        <v>81.3</v>
      </c>
    </row>
    <row r="8" spans="1:4" x14ac:dyDescent="0.25">
      <c r="A8" s="64" t="s">
        <v>124</v>
      </c>
      <c r="B8" s="35">
        <v>79.27</v>
      </c>
      <c r="C8" s="35">
        <v>82.97</v>
      </c>
      <c r="D8" s="35">
        <v>81.010000000000005</v>
      </c>
    </row>
    <row r="9" spans="1:4" x14ac:dyDescent="0.25">
      <c r="A9" t="s">
        <v>111</v>
      </c>
      <c r="B9" s="70">
        <v>78.91</v>
      </c>
      <c r="C9" s="70">
        <v>82.32</v>
      </c>
      <c r="D9" s="70">
        <v>80.69</v>
      </c>
    </row>
    <row r="10" spans="1:4" x14ac:dyDescent="0.25">
      <c r="A10" s="64" t="s">
        <v>112</v>
      </c>
      <c r="B10" s="35">
        <v>79.12</v>
      </c>
      <c r="C10" s="35">
        <v>82.48</v>
      </c>
      <c r="D10" s="35">
        <v>80.61</v>
      </c>
    </row>
    <row r="11" spans="1:4" x14ac:dyDescent="0.25">
      <c r="A11" s="1" t="s">
        <v>85</v>
      </c>
      <c r="B11" s="71">
        <v>78.2</v>
      </c>
      <c r="C11" s="71">
        <v>81.93</v>
      </c>
      <c r="D11" s="71">
        <v>80.069999999999993</v>
      </c>
    </row>
    <row r="12" spans="1:4" x14ac:dyDescent="0.25">
      <c r="A12" s="64" t="s">
        <v>113</v>
      </c>
      <c r="B12" s="35">
        <v>77.53</v>
      </c>
      <c r="C12" s="35">
        <v>83.16</v>
      </c>
      <c r="D12" s="35">
        <v>80.459999999999994</v>
      </c>
    </row>
    <row r="13" spans="1:4" x14ac:dyDescent="0.25">
      <c r="A13" t="s">
        <v>114</v>
      </c>
      <c r="B13" s="70">
        <v>77.56</v>
      </c>
      <c r="C13" s="70">
        <v>82.99</v>
      </c>
      <c r="D13" s="70">
        <v>80.319999999999993</v>
      </c>
    </row>
    <row r="14" spans="1:4" x14ac:dyDescent="0.25">
      <c r="A14" s="64" t="s">
        <v>115</v>
      </c>
      <c r="B14" s="35">
        <v>77.31</v>
      </c>
      <c r="C14" s="35">
        <v>83.02</v>
      </c>
      <c r="D14" s="35">
        <v>80.23</v>
      </c>
    </row>
    <row r="15" spans="1:4" x14ac:dyDescent="0.25">
      <c r="A15" t="s">
        <v>116</v>
      </c>
      <c r="B15" s="70">
        <v>78.44</v>
      </c>
      <c r="C15" s="70">
        <v>81.96</v>
      </c>
      <c r="D15" s="70">
        <v>80.2</v>
      </c>
    </row>
    <row r="16" spans="1:4" x14ac:dyDescent="0.25">
      <c r="A16" s="64" t="s">
        <v>117</v>
      </c>
      <c r="B16" s="35">
        <v>78.38</v>
      </c>
      <c r="C16" s="35">
        <v>81.8</v>
      </c>
      <c r="D16" s="35">
        <v>80.13</v>
      </c>
    </row>
    <row r="17" spans="1:4" x14ac:dyDescent="0.25">
      <c r="A17" t="s">
        <v>118</v>
      </c>
      <c r="B17" s="70">
        <v>76.819999999999993</v>
      </c>
      <c r="C17" s="70">
        <v>83.06</v>
      </c>
      <c r="D17" s="70">
        <v>80.12</v>
      </c>
    </row>
    <row r="18" spans="1:4" x14ac:dyDescent="0.25">
      <c r="A18" s="64" t="s">
        <v>119</v>
      </c>
      <c r="B18" s="35">
        <v>76.81</v>
      </c>
      <c r="C18" s="35">
        <v>82.04</v>
      </c>
      <c r="D18" s="35">
        <v>79.510000000000005</v>
      </c>
    </row>
    <row r="19" spans="1:4" x14ac:dyDescent="0.25">
      <c r="A19" t="s">
        <v>120</v>
      </c>
      <c r="B19" s="70">
        <v>77.47</v>
      </c>
      <c r="C19" s="70">
        <v>81.17</v>
      </c>
      <c r="D19" s="70">
        <v>79.33</v>
      </c>
    </row>
    <row r="20" spans="1:4" x14ac:dyDescent="0.25">
      <c r="A20" s="64" t="s">
        <v>121</v>
      </c>
      <c r="B20" s="35">
        <v>77.95</v>
      </c>
      <c r="C20" s="35">
        <v>79.739999999999995</v>
      </c>
      <c r="D20" s="35">
        <v>78.92</v>
      </c>
    </row>
    <row r="21" spans="1:4" x14ac:dyDescent="0.25">
      <c r="A21" s="1" t="s">
        <v>84</v>
      </c>
      <c r="B21" s="71">
        <v>77.94</v>
      </c>
      <c r="C21" s="71">
        <v>78.73</v>
      </c>
      <c r="D21" s="71">
        <v>78.22</v>
      </c>
    </row>
    <row r="22" spans="1:4" x14ac:dyDescent="0.25">
      <c r="A22" s="64" t="s">
        <v>122</v>
      </c>
      <c r="B22" s="35">
        <v>76.680000000000007</v>
      </c>
      <c r="C22" s="35">
        <v>79.400000000000006</v>
      </c>
      <c r="D22" s="35">
        <v>77.97</v>
      </c>
    </row>
    <row r="23" spans="1:4" ht="3.95" customHeight="1" x14ac:dyDescent="0.25"/>
    <row r="24" spans="1:4" x14ac:dyDescent="0.25">
      <c r="A24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22C9E-D651-9A47-8CE1-589FCEFB8C97}">
  <dimension ref="A1:G25"/>
  <sheetViews>
    <sheetView showGridLines="0" workbookViewId="0">
      <selection sqref="A1:D25"/>
    </sheetView>
  </sheetViews>
  <sheetFormatPr baseColWidth="10" defaultRowHeight="16.5" x14ac:dyDescent="0.25"/>
  <cols>
    <col min="1" max="1" width="23.26953125" customWidth="1"/>
    <col min="2" max="4" width="12.6328125" customWidth="1"/>
  </cols>
  <sheetData>
    <row r="1" spans="1:7" x14ac:dyDescent="0.25">
      <c r="A1" t="s">
        <v>152</v>
      </c>
    </row>
    <row r="2" spans="1:7" ht="34.5" customHeight="1" x14ac:dyDescent="0.25">
      <c r="A2" s="80" t="s">
        <v>133</v>
      </c>
      <c r="B2" s="80"/>
      <c r="C2" s="80"/>
      <c r="D2" s="80"/>
      <c r="G2" s="65"/>
    </row>
    <row r="3" spans="1:7" ht="8.1" customHeight="1" x14ac:dyDescent="0.25">
      <c r="A3" s="17"/>
    </row>
    <row r="4" spans="1:7" x14ac:dyDescent="0.25">
      <c r="A4" s="66"/>
      <c r="B4" s="66" t="s">
        <v>7</v>
      </c>
      <c r="C4" s="66" t="s">
        <v>8</v>
      </c>
      <c r="D4" s="66" t="s">
        <v>80</v>
      </c>
      <c r="G4" s="65"/>
    </row>
    <row r="5" spans="1:7" x14ac:dyDescent="0.25">
      <c r="A5" s="29" t="s">
        <v>114</v>
      </c>
      <c r="B5" s="68">
        <v>82.68</v>
      </c>
      <c r="C5" s="68">
        <v>75.44</v>
      </c>
      <c r="D5" s="68">
        <v>79</v>
      </c>
      <c r="G5" s="65"/>
    </row>
    <row r="6" spans="1:7" x14ac:dyDescent="0.25">
      <c r="A6" s="9" t="s">
        <v>112</v>
      </c>
      <c r="B6" s="37">
        <v>83.78</v>
      </c>
      <c r="C6" s="37">
        <v>73.42</v>
      </c>
      <c r="D6" s="37">
        <v>78.55</v>
      </c>
    </row>
    <row r="7" spans="1:7" x14ac:dyDescent="0.25">
      <c r="A7" s="29" t="s">
        <v>108</v>
      </c>
      <c r="B7" s="68">
        <v>81.61</v>
      </c>
      <c r="C7" s="68">
        <v>75.67</v>
      </c>
      <c r="D7" s="68">
        <v>78.52</v>
      </c>
    </row>
    <row r="8" spans="1:7" x14ac:dyDescent="0.25">
      <c r="A8" s="9" t="s">
        <v>122</v>
      </c>
      <c r="B8" s="37">
        <v>79.11</v>
      </c>
      <c r="C8" s="37">
        <v>73.67</v>
      </c>
      <c r="D8" s="37">
        <v>76.34</v>
      </c>
    </row>
    <row r="9" spans="1:7" x14ac:dyDescent="0.25">
      <c r="A9" s="29" t="s">
        <v>123</v>
      </c>
      <c r="B9" s="68">
        <v>79.69</v>
      </c>
      <c r="C9" s="68">
        <v>69.92</v>
      </c>
      <c r="D9" s="68">
        <v>74.81</v>
      </c>
    </row>
    <row r="10" spans="1:7" x14ac:dyDescent="0.25">
      <c r="A10" s="67" t="s">
        <v>85</v>
      </c>
      <c r="B10" s="69">
        <v>78</v>
      </c>
      <c r="C10" s="69">
        <v>70.180000000000007</v>
      </c>
      <c r="D10" s="69">
        <v>74.010000000000005</v>
      </c>
    </row>
    <row r="11" spans="1:7" x14ac:dyDescent="0.25">
      <c r="A11" s="29" t="s">
        <v>111</v>
      </c>
      <c r="B11" s="68">
        <v>78.95</v>
      </c>
      <c r="C11" s="68">
        <v>68.010000000000005</v>
      </c>
      <c r="D11" s="68">
        <v>73.39</v>
      </c>
    </row>
    <row r="12" spans="1:7" x14ac:dyDescent="0.25">
      <c r="A12" s="9" t="s">
        <v>116</v>
      </c>
      <c r="B12" s="37">
        <v>77.72</v>
      </c>
      <c r="C12" s="37">
        <v>68.650000000000006</v>
      </c>
      <c r="D12" s="37">
        <v>73.150000000000006</v>
      </c>
    </row>
    <row r="13" spans="1:7" x14ac:dyDescent="0.25">
      <c r="A13" s="29" t="s">
        <v>118</v>
      </c>
      <c r="B13" s="68">
        <v>75.78</v>
      </c>
      <c r="C13" s="68">
        <v>70.540000000000006</v>
      </c>
      <c r="D13" s="68">
        <v>73.09</v>
      </c>
    </row>
    <row r="14" spans="1:7" x14ac:dyDescent="0.25">
      <c r="A14" s="9" t="s">
        <v>124</v>
      </c>
      <c r="B14" s="37">
        <v>73.91</v>
      </c>
      <c r="C14" s="37">
        <v>71.680000000000007</v>
      </c>
      <c r="D14" s="37">
        <v>72.8</v>
      </c>
    </row>
    <row r="15" spans="1:7" x14ac:dyDescent="0.25">
      <c r="A15" s="29" t="s">
        <v>109</v>
      </c>
      <c r="B15" s="68">
        <v>76.52</v>
      </c>
      <c r="C15" s="68">
        <v>68.66</v>
      </c>
      <c r="D15" s="68">
        <v>72.55</v>
      </c>
    </row>
    <row r="16" spans="1:7" x14ac:dyDescent="0.25">
      <c r="A16" s="9" t="s">
        <v>115</v>
      </c>
      <c r="B16" s="37">
        <v>75.33</v>
      </c>
      <c r="C16" s="37">
        <v>65.58</v>
      </c>
      <c r="D16" s="37">
        <v>70.44</v>
      </c>
    </row>
    <row r="17" spans="1:4" x14ac:dyDescent="0.25">
      <c r="A17" s="29" t="s">
        <v>117</v>
      </c>
      <c r="B17" s="68">
        <v>77.66</v>
      </c>
      <c r="C17" s="68">
        <v>62.96</v>
      </c>
      <c r="D17" s="68">
        <v>70.2</v>
      </c>
    </row>
    <row r="18" spans="1:4" x14ac:dyDescent="0.25">
      <c r="A18" s="9" t="s">
        <v>110</v>
      </c>
      <c r="B18" s="37">
        <v>74.5</v>
      </c>
      <c r="C18" s="37">
        <v>65.59</v>
      </c>
      <c r="D18" s="37">
        <v>69.91</v>
      </c>
    </row>
    <row r="19" spans="1:4" x14ac:dyDescent="0.25">
      <c r="A19" s="29" t="s">
        <v>121</v>
      </c>
      <c r="B19" s="68">
        <v>72.58</v>
      </c>
      <c r="C19" s="68">
        <v>67.03</v>
      </c>
      <c r="D19" s="68">
        <v>69.77</v>
      </c>
    </row>
    <row r="20" spans="1:4" x14ac:dyDescent="0.25">
      <c r="A20" s="9" t="s">
        <v>120</v>
      </c>
      <c r="B20" s="37">
        <v>71.150000000000006</v>
      </c>
      <c r="C20" s="37">
        <v>64.66</v>
      </c>
      <c r="D20" s="37">
        <v>67.760000000000005</v>
      </c>
    </row>
    <row r="21" spans="1:4" x14ac:dyDescent="0.25">
      <c r="A21" s="29" t="s">
        <v>113</v>
      </c>
      <c r="B21" s="68">
        <v>70.099999999999994</v>
      </c>
      <c r="C21" s="68">
        <v>60.96</v>
      </c>
      <c r="D21" s="68">
        <v>65.48</v>
      </c>
    </row>
    <row r="22" spans="1:4" x14ac:dyDescent="0.25">
      <c r="A22" s="67" t="s">
        <v>84</v>
      </c>
      <c r="B22" s="69">
        <v>65.3</v>
      </c>
      <c r="C22" s="69">
        <v>54.03</v>
      </c>
      <c r="D22" s="69">
        <v>59.45</v>
      </c>
    </row>
    <row r="23" spans="1:4" ht="3.95" customHeight="1" x14ac:dyDescent="0.25"/>
    <row r="24" spans="1:4" x14ac:dyDescent="0.25">
      <c r="A24" s="81" t="s">
        <v>149</v>
      </c>
      <c r="B24" s="82"/>
      <c r="C24" s="82"/>
      <c r="D24" s="82"/>
    </row>
    <row r="25" spans="1:4" x14ac:dyDescent="0.25">
      <c r="A25" s="82"/>
      <c r="B25" s="82"/>
      <c r="C25" s="82"/>
      <c r="D25" s="82"/>
    </row>
  </sheetData>
  <mergeCells count="2">
    <mergeCell ref="A2:D2"/>
    <mergeCell ref="A24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Cadro 1</vt:lpstr>
      <vt:lpstr>Cadro 2</vt:lpstr>
      <vt:lpstr>Cadro 3</vt:lpstr>
      <vt:lpstr>Cadro 4</vt:lpstr>
      <vt:lpstr>Cadro 5</vt:lpstr>
      <vt:lpstr>CUADRO-R2.1</vt:lpstr>
      <vt:lpstr>Cadro R3.1</vt:lpstr>
      <vt:lpstr>Cadro R3.2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Sande</dc:creator>
  <cp:lastModifiedBy>López Sande, Manuel</cp:lastModifiedBy>
  <dcterms:created xsi:type="dcterms:W3CDTF">2017-05-30T18:39:23Z</dcterms:created>
  <dcterms:modified xsi:type="dcterms:W3CDTF">2026-07-14T09:02:41Z</dcterms:modified>
</cp:coreProperties>
</file>