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chartsheets/sheet8.xml" ContentType="application/vnd.openxmlformats-officedocument.spreadsheetml.chartsheet+xml"/>
  <Override PartName="/xl/worksheets/sheet9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10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Google drive\Anuario\IV Pesca\"/>
    </mc:Choice>
  </mc:AlternateContent>
  <xr:revisionPtr revIDLastSave="0" documentId="13_ncr:1_{CC5BA8A5-B8D4-458E-9A51-F801CDB3911F}" xr6:coauthVersionLast="47" xr6:coauthVersionMax="47" xr10:uidLastSave="{00000000-0000-0000-0000-000000000000}"/>
  <bookViews>
    <workbookView xWindow="-120" yWindow="-120" windowWidth="29040" windowHeight="16440" firstSheet="1" activeTab="1" xr2:uid="{BAF7CA4C-76FF-F949-B3F5-FF0A155D1B7D}"/>
  </bookViews>
  <sheets>
    <sheet name="Datos G1" sheetId="1" r:id="rId1"/>
    <sheet name="Gráfico1" sheetId="2" r:id="rId2"/>
    <sheet name="Datos G2" sheetId="5" r:id="rId3"/>
    <sheet name="Gráfico2" sheetId="20" r:id="rId4"/>
    <sheet name="Datos G3" sheetId="14" r:id="rId5"/>
    <sheet name="Gráfico3" sheetId="21" r:id="rId6"/>
    <sheet name="DG4" sheetId="6" r:id="rId7"/>
    <sheet name="Gráfico 4" sheetId="7" r:id="rId8"/>
    <sheet name="DG5" sheetId="15" r:id="rId9"/>
    <sheet name="Gráfico 5" sheetId="16" r:id="rId10"/>
    <sheet name="Datos G6" sheetId="8" r:id="rId11"/>
    <sheet name="Gráfico 6" sheetId="22" r:id="rId12"/>
    <sheet name="Datos G7" sheetId="17" r:id="rId13"/>
    <sheet name="Gráfico 7" sheetId="23" r:id="rId14"/>
    <sheet name="Datos G8" sheetId="11" r:id="rId15"/>
    <sheet name="Gráfico8" sheetId="24" r:id="rId16"/>
    <sheet name="Datos G9" sheetId="18" r:id="rId17"/>
    <sheet name="Gráfico 9" sheetId="25" r:id="rId18"/>
    <sheet name="Datos G10" sheetId="19" r:id="rId19"/>
    <sheet name="Gráfico10" sheetId="26" r:id="rId20"/>
  </sheets>
  <definedNames>
    <definedName name="_xlnm._FilterDatabase" localSheetId="4" hidden="1">'Datos G3'!$G$4:$I$33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1" i="19" l="1"/>
  <c r="AH11" i="19"/>
  <c r="AJ9" i="19"/>
  <c r="AH9" i="19"/>
  <c r="AH8" i="18"/>
  <c r="AI7" i="18"/>
  <c r="AH7" i="18"/>
  <c r="AH6" i="18"/>
  <c r="AH5" i="18"/>
</calcChain>
</file>

<file path=xl/sharedStrings.xml><?xml version="1.0" encoding="utf-8"?>
<sst xmlns="http://schemas.openxmlformats.org/spreadsheetml/2006/main" count="940" uniqueCount="159">
  <si>
    <t>Gráfico 1</t>
  </si>
  <si>
    <t>Evolución das descargas totais nas lonxas galegas</t>
  </si>
  <si>
    <t xml:space="preserve"> Quilogramos</t>
  </si>
  <si>
    <t xml:space="preserve"> Euros</t>
  </si>
  <si>
    <t xml:space="preserve"> Euros/kg</t>
  </si>
  <si>
    <t>Berberecho</t>
  </si>
  <si>
    <t>Ostra rizada</t>
  </si>
  <si>
    <t>Ameixa xaponesa</t>
  </si>
  <si>
    <t>Ameixa fina</t>
  </si>
  <si>
    <t>Ameixa babosa</t>
  </si>
  <si>
    <t>Ameixa bicuda</t>
  </si>
  <si>
    <t>Ameixa rubia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</si>
  <si>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</si>
  <si>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</si>
  <si>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</si>
  <si>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</si>
  <si>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</si>
  <si>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</si>
  <si>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</si>
  <si>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</si>
  <si>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</si>
  <si>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</si>
  <si>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Ameixon</t>
  </si>
  <si>
    <t>Birollo</t>
  </si>
  <si>
    <t>Cadelucha</t>
  </si>
  <si>
    <t>Carneiro</t>
  </si>
  <si>
    <t>Cornicha</t>
  </si>
  <si>
    <t>Longueirón</t>
  </si>
  <si>
    <t>Longueirón vello</t>
  </si>
  <si>
    <t>Mexillón</t>
  </si>
  <si>
    <t>Navalla</t>
  </si>
  <si>
    <t>Ostra</t>
  </si>
  <si>
    <t>Rabioso</t>
  </si>
  <si>
    <t>Relo/reloxo</t>
  </si>
  <si>
    <t>Vieira</t>
  </si>
  <si>
    <t>Volandeira</t>
  </si>
  <si>
    <t>Zamburiña</t>
  </si>
  <si>
    <t>Variación 16-25</t>
  </si>
  <si>
    <t>Peso kg (%)</t>
  </si>
  <si>
    <t>Evolución do nº de PERMEX por xénero</t>
  </si>
  <si>
    <t>Homes</t>
  </si>
  <si>
    <t>Mulleres</t>
  </si>
  <si>
    <t>2012</t>
  </si>
  <si>
    <t>2013</t>
  </si>
  <si>
    <t>2014</t>
  </si>
  <si>
    <t>2015</t>
  </si>
  <si>
    <t>Atún branco</t>
  </si>
  <si>
    <t>Xarda</t>
  </si>
  <si>
    <t>Polbo</t>
  </si>
  <si>
    <t>Platos preparados</t>
  </si>
  <si>
    <t>Froita fresca</t>
  </si>
  <si>
    <t>Hortalizas frescas</t>
  </si>
  <si>
    <t>Legumes</t>
  </si>
  <si>
    <t>Peixe</t>
  </si>
  <si>
    <t>Carne</t>
  </si>
  <si>
    <t>Fonte: Panel de consumo alimentario, MAPA (2026)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</si>
  <si>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</si>
  <si>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</si>
  <si>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</si>
  <si>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</si>
  <si>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</si>
  <si>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</si>
  <si>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</si>
  <si>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</si>
  <si>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</si>
  <si>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</si>
  <si>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</si>
  <si>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</si>
  <si>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</si>
  <si>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</si>
  <si>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</si>
  <si>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</si>
  <si>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</si>
  <si>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Poxas de bivalvos (kg.) en lonxas. No eixo vertical variación da produción no período 2016-2025, no eixo horizontal peso en % en 2025.</t>
  </si>
  <si>
    <t>Cambados</t>
  </si>
  <si>
    <t>Cedeira</t>
  </si>
  <si>
    <t>A Coruña (Confraría)</t>
  </si>
  <si>
    <t>Corme</t>
  </si>
  <si>
    <t>A Illa de Arousa</t>
  </si>
  <si>
    <t>Laxe</t>
  </si>
  <si>
    <t>Aguiño</t>
  </si>
  <si>
    <t>Carnota (Lira)</t>
  </si>
  <si>
    <t>Aldán-Hio</t>
  </si>
  <si>
    <t>Mugardos</t>
  </si>
  <si>
    <t>Arcade</t>
  </si>
  <si>
    <t>Ortigueira</t>
  </si>
  <si>
    <t>Baiona</t>
  </si>
  <si>
    <t>O Barqueiro</t>
  </si>
  <si>
    <t>Baldaio</t>
  </si>
  <si>
    <t>O Vicedo</t>
  </si>
  <si>
    <t>Barallobre</t>
  </si>
  <si>
    <t>Río Anllóns</t>
  </si>
  <si>
    <t>Bueu</t>
  </si>
  <si>
    <t>Marín</t>
  </si>
  <si>
    <t>Cabo de Cruz</t>
  </si>
  <si>
    <t>Camariñas</t>
  </si>
  <si>
    <t>Rianxo</t>
  </si>
  <si>
    <t>Campelo</t>
  </si>
  <si>
    <t>Carril</t>
  </si>
  <si>
    <t>Cangas</t>
  </si>
  <si>
    <t>Vilaxoán</t>
  </si>
  <si>
    <t>Cariño.</t>
  </si>
  <si>
    <t>Vilanova</t>
  </si>
  <si>
    <t>Redondela</t>
  </si>
  <si>
    <t>Vigo (Canido)</t>
  </si>
  <si>
    <t>Fisterra</t>
  </si>
  <si>
    <t>Celeiro</t>
  </si>
  <si>
    <t>Ribadeo</t>
  </si>
  <si>
    <t>Coop. Ría de Arosa</t>
  </si>
  <si>
    <t>Miño</t>
  </si>
  <si>
    <t>Corcubión</t>
  </si>
  <si>
    <t>Esteiro</t>
  </si>
  <si>
    <t>Ferrol</t>
  </si>
  <si>
    <t>Portonovo</t>
  </si>
  <si>
    <t>Muxía</t>
  </si>
  <si>
    <t>Moaña</t>
  </si>
  <si>
    <t>Pontedeume</t>
  </si>
  <si>
    <t>Muros</t>
  </si>
  <si>
    <t>Noia</t>
  </si>
  <si>
    <t>O Grove</t>
  </si>
  <si>
    <t>Vilaboa</t>
  </si>
  <si>
    <t>Pobra do Caramiñal</t>
  </si>
  <si>
    <t>Porto do Son</t>
  </si>
  <si>
    <t>Ribeira.</t>
  </si>
  <si>
    <t>Vigo</t>
  </si>
  <si>
    <t>Variación</t>
  </si>
  <si>
    <t>Peso</t>
  </si>
  <si>
    <t>Gráfico 3. Variación 2016-2025 (eixo horizontal) e peso das subastas de marisco nas lonxas galegas (eixo vertical).</t>
  </si>
  <si>
    <t>Gráfico 4</t>
  </si>
  <si>
    <t>Produción de mexillón en Galicia para fresco e industria (en toneladas)</t>
  </si>
  <si>
    <t>Fresco</t>
  </si>
  <si>
    <t>Industria</t>
  </si>
  <si>
    <t>Gráfico 6. Importacións equivalentes de mexillón de Chile en volume (t) e prezo (€/kg).</t>
  </si>
  <si>
    <t>Sardiñas</t>
  </si>
  <si>
    <t>Atún claro</t>
  </si>
  <si>
    <t>Atún con vexetais e outros</t>
  </si>
  <si>
    <t>Mexillóns</t>
  </si>
  <si>
    <t>Berberechos</t>
  </si>
  <si>
    <t>Ameixas</t>
  </si>
  <si>
    <t>Navallas</t>
  </si>
  <si>
    <t>Outros</t>
  </si>
  <si>
    <t>Volume</t>
  </si>
  <si>
    <t>Valor</t>
  </si>
  <si>
    <t>Gráfico 7. Produción española de conservas en valor e prezo (%). 2025.</t>
  </si>
  <si>
    <t>Fonte: ANFACO-CYTMA, 2026</t>
  </si>
  <si>
    <t>Import</t>
  </si>
  <si>
    <t>Export</t>
  </si>
  <si>
    <t>Gráfico 10. Exportacións dende Galicia de pescados, crustáceos e moluscos e de conservas e preparados de pescado.1995-2025.</t>
  </si>
  <si>
    <t>Fonte: DATACOMEX, 2026</t>
  </si>
  <si>
    <t>Gráfico 9. Importacións con destino a Galicia de pescados, crustáceos e moluscos e de conservas e preparados de pescado.1995-2025.</t>
  </si>
  <si>
    <t>Gráfico 2</t>
  </si>
  <si>
    <t>Prezo (eixo dereito)</t>
  </si>
  <si>
    <t>Importacións equivalentes (eixo esquerdo)</t>
  </si>
  <si>
    <t>Gráfico 8. Evolución do consumo alimentario no fogar en España por grandes grupos (t.).</t>
  </si>
  <si>
    <t>Pescados, crustáceos e moluscos (toneladas)</t>
  </si>
  <si>
    <t>Conservas e preparados de pescado (toneladas)</t>
  </si>
  <si>
    <t>Pescados, crustáceos e moluscos (miles de euros)</t>
  </si>
  <si>
    <t>Conservas e preparados de pescado (miles de euros)</t>
  </si>
  <si>
    <t>Luras e chipiróns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</si>
</sst>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#"/>
    <numFmt numFmtId="165" formatCode="#,##0;[Red]#,##0"/>
    <numFmt numFmtId="166" formatCode="0.0%"/>
  </numFmts>
  <fonts count="14">
    <font>
      <sz val="12"/>
      <color theme="1"/>
      <name val="Aptos Narrow"/>
      <family val="2"/>
      <scheme val="minor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sz val="10"/>
      <name val="Arial"/>
      <family val="2"/>
    </font>
    <font>
      <sz val="10"/>
      <color indexed="8"/>
      <name val="SansSerif"/>
    </font>
    <font>
      <sz val="11"/>
      <color indexed="9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rgb="FF000000"/>
      <name val="Helvetica"/>
      <family val="2"/>
    </font>
    <font>
      <i/>
      <sz val="9"/>
      <color rgb="FF0E284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10" fillId="0" borderId="0"/>
    <xf numFmtId="0" fontId="11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2" fontId="0" fillId="0" borderId="0" xfId="0" applyNumberFormat="1"/>
    <xf numFmtId="4" fontId="0" fillId="0" borderId="0" xfId="0" applyNumberFormat="1"/>
    <xf numFmtId="0" fontId="2" fillId="0" borderId="0" xfId="0" applyFont="1"/>
    <xf numFmtId="0" fontId="4" fillId="2" borderId="0" xfId="1" applyFont="1" applyFill="1" applyAlignment="1">
      <alignment horizontal="left" vertical="top" wrapText="1"/>
    </xf>
    <xf numFmtId="0" fontId="3" fillId="0" borderId="0" xfId="1"/>
    <xf numFmtId="164" fontId="4" fillId="3" borderId="1" xfId="1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0" fillId="0" borderId="0" xfId="0" applyAlignment="1">
      <alignment horizontal="center"/>
    </xf>
    <xf numFmtId="49" fontId="5" fillId="4" borderId="2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3" fontId="3" fillId="0" borderId="0" xfId="1" applyNumberFormat="1"/>
    <xf numFmtId="4" fontId="6" fillId="5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left" indent="1"/>
    </xf>
    <xf numFmtId="4" fontId="0" fillId="5" borderId="0" xfId="0" applyNumberFormat="1" applyFill="1" applyAlignment="1">
      <alignment horizontal="center"/>
    </xf>
    <xf numFmtId="4" fontId="8" fillId="6" borderId="0" xfId="0" applyNumberFormat="1" applyFont="1" applyFill="1" applyAlignment="1">
      <alignment horizontal="center"/>
    </xf>
    <xf numFmtId="4" fontId="6" fillId="5" borderId="3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9" fillId="0" borderId="0" xfId="0" applyFont="1"/>
    <xf numFmtId="0" fontId="4" fillId="7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left" vertical="center" wrapText="1"/>
    </xf>
    <xf numFmtId="164" fontId="4" fillId="7" borderId="0" xfId="1" applyNumberFormat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164" fontId="4" fillId="2" borderId="0" xfId="1" applyNumberFormat="1" applyFont="1" applyFill="1" applyAlignment="1">
      <alignment horizontal="right" vertical="center" wrapText="1"/>
    </xf>
    <xf numFmtId="0" fontId="10" fillId="0" borderId="0" xfId="2"/>
    <xf numFmtId="3" fontId="10" fillId="0" borderId="0" xfId="2" applyNumberFormat="1"/>
    <xf numFmtId="165" fontId="0" fillId="0" borderId="0" xfId="0" applyNumberFormat="1"/>
    <xf numFmtId="9" fontId="0" fillId="0" borderId="0" xfId="0" applyNumberFormat="1"/>
    <xf numFmtId="166" fontId="3" fillId="0" borderId="0" xfId="1" applyNumberFormat="1"/>
    <xf numFmtId="0" fontId="11" fillId="0" borderId="0" xfId="3"/>
    <xf numFmtId="4" fontId="11" fillId="0" borderId="0" xfId="3" applyNumberFormat="1"/>
    <xf numFmtId="0" fontId="12" fillId="0" borderId="0" xfId="0" applyFont="1" applyAlignment="1">
      <alignment horizontal="justify" vertical="center"/>
    </xf>
    <xf numFmtId="2" fontId="3" fillId="0" borderId="0" xfId="1" applyNumberFormat="1"/>
    <xf numFmtId="0" fontId="13" fillId="0" borderId="0" xfId="0" applyFont="1" applyAlignment="1">
      <alignment horizontal="justify" vertical="center"/>
    </xf>
  </cellXfs>
  <cellStyles count="4">
    <cellStyle name="Normal" xfId="0" builtinId="0"/>
    <cellStyle name="Normal 2" xfId="1" xr:uid="{94BD0ED5-7C2D-814B-AFD0-43C9229FA68D}"/>
    <cellStyle name="Normal 3" xfId="2" xr:uid="{8B5F3851-CD4A-374F-8CAC-2BE767265F86}"/>
    <cellStyle name="Normal 3 2" xfId="3" xr:uid="{8DBCC3DB-F4C4-A64A-81AE-9C871121CB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chartsheet" Target="chartsheets/sheet9.xml"/><Relationship Id="rId3" Type="http://schemas.openxmlformats.org/officeDocument/2006/relationships/worksheet" Target="worksheets/sheet2.xml"/><Relationship Id="rId21" Type="http://schemas.openxmlformats.org/officeDocument/2006/relationships/theme" Target="theme/theme1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8.xml"/><Relationship Id="rId20" Type="http://schemas.openxmlformats.org/officeDocument/2006/relationships/chartsheet" Target="chartsheets/sheet10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calcChain" Target="calcChain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sharedStrings" Target="sharedStrings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0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  <a:latin typeface="Museo Sans 500" panose="02000000000000000000" pitchFamily="50" charset="0"/>
              </a:rPr>
              <a:t>Gráfico 1</a:t>
            </a:r>
          </a:p>
          <a:p>
            <a:pPr algn="l">
              <a:defRPr sz="2000" b="1"/>
            </a:pPr>
            <a:r>
              <a:rPr lang="es-ES" sz="2000" b="1" i="0" u="none" strike="noStrike" baseline="0">
                <a:effectLst/>
                <a:latin typeface="Museo Sans 500" panose="02000000000000000000" pitchFamily="50" charset="0"/>
              </a:rPr>
              <a:t>Evolución das descargas totais nas lonxas galegas</a:t>
            </a:r>
            <a:endParaRPr lang="es-ES" sz="2000" b="1">
              <a:latin typeface="Museo Sans 500" panose="02000000000000000000" pitchFamily="50" charset="0"/>
            </a:endParaRPr>
          </a:p>
        </c:rich>
      </c:tx>
      <c:layout>
        <c:manualLayout>
          <c:xMode val="edge"/>
          <c:yMode val="edge"/>
          <c:x val="8.5244805802957169E-3"/>
          <c:y val="6.268259802752177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0452817788181835"/>
          <c:y val="0.16799062564321604"/>
          <c:w val="0.6915319456500878"/>
          <c:h val="0.682186994527840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G1'!$B$4</c:f>
              <c:strCache>
                <c:ptCount val="1"/>
                <c:pt idx="0">
                  <c:v> Quilogramos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G1'!$A$5:$A$19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'Datos G1'!$B$5:$B$19</c:f>
              <c:numCache>
                <c:formatCode>#,##0</c:formatCode>
                <c:ptCount val="15"/>
                <c:pt idx="0">
                  <c:v>183501329</c:v>
                </c:pt>
                <c:pt idx="1">
                  <c:v>175003986</c:v>
                </c:pt>
                <c:pt idx="2">
                  <c:v>163434159</c:v>
                </c:pt>
                <c:pt idx="3">
                  <c:v>187177807</c:v>
                </c:pt>
                <c:pt idx="4">
                  <c:v>180463879</c:v>
                </c:pt>
                <c:pt idx="5">
                  <c:v>188456656</c:v>
                </c:pt>
                <c:pt idx="6">
                  <c:v>212784514</c:v>
                </c:pt>
                <c:pt idx="7">
                  <c:v>174298158</c:v>
                </c:pt>
                <c:pt idx="8">
                  <c:v>158167313</c:v>
                </c:pt>
                <c:pt idx="9">
                  <c:v>150256143</c:v>
                </c:pt>
                <c:pt idx="10">
                  <c:v>132782506</c:v>
                </c:pt>
                <c:pt idx="11">
                  <c:v>134287108</c:v>
                </c:pt>
                <c:pt idx="12">
                  <c:v>125793279</c:v>
                </c:pt>
                <c:pt idx="13">
                  <c:v>102461770</c:v>
                </c:pt>
                <c:pt idx="14">
                  <c:v>107600441.7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7-8D4E-8FA0-932749AE34A1}"/>
            </c:ext>
          </c:extLst>
        </c:ser>
        <c:ser>
          <c:idx val="1"/>
          <c:order val="1"/>
          <c:tx>
            <c:strRef>
              <c:f>'Datos G1'!$C$4</c:f>
              <c:strCache>
                <c:ptCount val="1"/>
                <c:pt idx="0">
                  <c:v> Euros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'Datos G1'!$A$5:$A$19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'Datos G1'!$C$5:$C$19</c:f>
              <c:numCache>
                <c:formatCode>#,##0</c:formatCode>
                <c:ptCount val="15"/>
                <c:pt idx="0">
                  <c:v>474846997</c:v>
                </c:pt>
                <c:pt idx="1">
                  <c:v>440533559</c:v>
                </c:pt>
                <c:pt idx="2">
                  <c:v>413422055</c:v>
                </c:pt>
                <c:pt idx="3">
                  <c:v>432341131</c:v>
                </c:pt>
                <c:pt idx="4">
                  <c:v>458194926</c:v>
                </c:pt>
                <c:pt idx="5">
                  <c:v>491664065</c:v>
                </c:pt>
                <c:pt idx="6">
                  <c:v>508672109</c:v>
                </c:pt>
                <c:pt idx="7">
                  <c:v>490992891</c:v>
                </c:pt>
                <c:pt idx="8">
                  <c:v>464888248</c:v>
                </c:pt>
                <c:pt idx="9">
                  <c:v>412960343</c:v>
                </c:pt>
                <c:pt idx="10">
                  <c:v>424955237</c:v>
                </c:pt>
                <c:pt idx="11">
                  <c:v>437398235</c:v>
                </c:pt>
                <c:pt idx="12">
                  <c:v>412383760</c:v>
                </c:pt>
                <c:pt idx="13">
                  <c:v>382952646</c:v>
                </c:pt>
                <c:pt idx="14">
                  <c:v>407783172.79000002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D7-8D4E-8FA0-932749AE3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9032591"/>
        <c:axId val="2079029711"/>
      </c:barChart>
      <c:lineChart>
        <c:grouping val="standard"/>
        <c:varyColors val="0"/>
        <c:ser>
          <c:idx val="2"/>
          <c:order val="2"/>
          <c:tx>
            <c:strRef>
              <c:f>'Datos G1'!$D$4</c:f>
              <c:strCache>
                <c:ptCount val="1"/>
                <c:pt idx="0">
                  <c:v> Euros/kg</c:v>
                </c:pt>
              </c:strCache>
            </c:strRef>
          </c:tx>
          <c:spPr>
            <a:ln w="508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'Datos G1'!$A$5:$A$19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'Datos G1'!$D$5:$D$19</c:f>
              <c:numCache>
                <c:formatCode>0.00</c:formatCode>
                <c:ptCount val="15"/>
                <c:pt idx="0">
                  <c:v>2.5877033130370406</c:v>
                </c:pt>
                <c:pt idx="1">
                  <c:v>2.5172772864727779</c:v>
                </c:pt>
                <c:pt idx="2">
                  <c:v>2.5295939204484172</c:v>
                </c:pt>
                <c:pt idx="3">
                  <c:v>2.3097884195213378</c:v>
                </c:pt>
                <c:pt idx="4">
                  <c:v>2.5389841365429144</c:v>
                </c:pt>
                <c:pt idx="5">
                  <c:v>2.608897321196233</c:v>
                </c:pt>
                <c:pt idx="6">
                  <c:v>2.3905504185328073</c:v>
                </c:pt>
                <c:pt idx="7">
                  <c:v>2.8169711982842642</c:v>
                </c:pt>
                <c:pt idx="8">
                  <c:v>2.9392182188743385</c:v>
                </c:pt>
                <c:pt idx="9">
                  <c:v>2.7483757718977255</c:v>
                </c:pt>
                <c:pt idx="10">
                  <c:v>3.200385727017383</c:v>
                </c:pt>
                <c:pt idx="11">
                  <c:v>3.2571870934922509</c:v>
                </c:pt>
                <c:pt idx="12">
                  <c:v>3.2782654469162855</c:v>
                </c:pt>
                <c:pt idx="13">
                  <c:v>3.7375173784329512</c:v>
                </c:pt>
                <c:pt idx="14" formatCode="General">
                  <c:v>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D7-8D4E-8FA0-932749AE3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3135"/>
        <c:axId val="3555935"/>
      </c:lineChart>
      <c:catAx>
        <c:axId val="207903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079029711"/>
        <c:crosses val="autoZero"/>
        <c:auto val="1"/>
        <c:lblAlgn val="ctr"/>
        <c:lblOffset val="100"/>
        <c:noMultiLvlLbl val="0"/>
      </c:catAx>
      <c:valAx>
        <c:axId val="2079029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sz="1400" b="1">
                    <a:latin typeface="Museo Sans 500" panose="02000000000000000000" pitchFamily="50" charset="0"/>
                  </a:rPr>
                  <a:t>Quilogramos-euros</a:t>
                </a:r>
              </a:p>
            </c:rich>
          </c:tx>
          <c:layout>
            <c:manualLayout>
              <c:xMode val="edge"/>
              <c:yMode val="edge"/>
              <c:x val="2.0802597445333536E-2"/>
              <c:y val="0.418867494910534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079032591"/>
        <c:crosses val="autoZero"/>
        <c:crossBetween val="between"/>
      </c:valAx>
      <c:valAx>
        <c:axId val="3555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sz="1400" b="1"/>
                  <a:t>Euros/kg</a:t>
                </a:r>
              </a:p>
            </c:rich>
          </c:tx>
          <c:layout>
            <c:manualLayout>
              <c:xMode val="edge"/>
              <c:yMode val="edge"/>
              <c:x val="0.95605960350717922"/>
              <c:y val="0.46341392790876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563135"/>
        <c:crosses val="max"/>
        <c:crossBetween val="between"/>
      </c:valAx>
      <c:catAx>
        <c:axId val="35631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55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160982765534681"/>
          <c:y val="0.90542462771307886"/>
          <c:w val="0.41219701122154978"/>
          <c:h val="8.20388526814167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2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2</a:t>
            </a:r>
          </a:p>
          <a:p>
            <a:pPr algn="l">
              <a:defRPr sz="1200"/>
            </a:pPr>
            <a:r>
              <a:rPr lang="es-ES" sz="1200" b="1"/>
              <a:t>Poxas de bivalvos (kg) en lonxas</a:t>
            </a:r>
          </a:p>
        </c:rich>
      </c:tx>
      <c:layout>
        <c:manualLayout>
          <c:xMode val="edge"/>
          <c:yMode val="edge"/>
          <c:x val="2.6618970617608369E-2"/>
          <c:y val="1.46127938379705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907532359417167"/>
          <c:y val="0.1192157417102393"/>
          <c:w val="0.84323417654977206"/>
          <c:h val="0.718650954762800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'Datos G2'!$E$3</c:f>
              <c:strCache>
                <c:ptCount val="1"/>
                <c:pt idx="0">
                  <c:v>Variación 16-25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13307657791598107"/>
                  <c:y val="8.31530431266446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  <a:r>
                      <a:rPr lang="en-US" baseline="0"/>
                      <a:t> babosa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4C03-4E53-831C-007D5BCFB328}"/>
                </c:ext>
              </c:extLst>
            </c:dLbl>
            <c:dLbl>
              <c:idx val="1"/>
              <c:layout>
                <c:manualLayout>
                  <c:x val="-5.0905140360729499E-17"/>
                  <c:y val="3.202613390166211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 bicuda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C03-4E53-831C-007D5BCFB328}"/>
                </c:ext>
              </c:extLst>
            </c:dLbl>
            <c:dLbl>
              <c:idx val="2"/>
              <c:layout>
                <c:manualLayout>
                  <c:x val="0.15374009996304111"/>
                  <c:y val="0.1593305729563046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 fina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C03-4E53-831C-007D5BCFB328}"/>
                </c:ext>
              </c:extLst>
            </c:dLbl>
            <c:dLbl>
              <c:idx val="3"/>
              <c:layout>
                <c:manualLayout>
                  <c:x val="0.10827114937287134"/>
                  <c:y val="6.227762335811536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 rubia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C03-4E53-831C-007D5BCFB32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Xaponesa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C03-4E53-831C-007D5BCFB328}"/>
                </c:ext>
              </c:extLst>
            </c:dLbl>
            <c:dLbl>
              <c:idx val="5"/>
              <c:layout>
                <c:manualLayout>
                  <c:x val="-0.15005571777458285"/>
                  <c:y val="-5.876414227502625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Ameixón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C03-4E53-831C-007D5BCFB328}"/>
                </c:ext>
              </c:extLst>
            </c:dLbl>
            <c:dLbl>
              <c:idx val="6"/>
              <c:layout>
                <c:manualLayout>
                  <c:x val="4.5053674180342305E-2"/>
                  <c:y val="7.1305173981008301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Berberecho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4C03-4E53-831C-007D5BCFB32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Birollo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C03-4E53-831C-007D5BCFB328}"/>
                </c:ext>
              </c:extLst>
            </c:dLbl>
            <c:dLbl>
              <c:idx val="8"/>
              <c:layout>
                <c:manualLayout>
                  <c:x val="-0.2178389759539586"/>
                  <c:y val="-6.91362671790732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Cadelucha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4C03-4E53-831C-007D5BCFB328}"/>
                </c:ext>
              </c:extLst>
            </c:dLbl>
            <c:dLbl>
              <c:idx val="9"/>
              <c:layout>
                <c:manualLayout>
                  <c:x val="-0.14506804706566312"/>
                  <c:y val="-0.1668547646090954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Carneiro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0576753046862565E-2"/>
                      <c:h val="5.0258334540167399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4C03-4E53-831C-007D5BCFB328}"/>
                </c:ext>
              </c:extLst>
            </c:dLbl>
            <c:dLbl>
              <c:idx val="10"/>
              <c:layout>
                <c:manualLayout>
                  <c:x val="-9.0107348360684819E-2"/>
                  <c:y val="2.087541976852940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Cornicha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4C03-4E53-831C-007D5BCFB328}"/>
                </c:ext>
              </c:extLst>
            </c:dLbl>
            <c:dLbl>
              <c:idx val="11"/>
              <c:layout>
                <c:manualLayout>
                  <c:x val="0.10805313732028787"/>
                  <c:y val="-0.180685141139206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Longueirón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C03-4E53-831C-007D5BCFB328}"/>
                </c:ext>
              </c:extLst>
            </c:dLbl>
            <c:dLbl>
              <c:idx val="12"/>
              <c:layout>
                <c:manualLayout>
                  <c:x val="-0.20116889959514744"/>
                  <c:y val="1.830064794380688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Long. vello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4C03-4E53-831C-007D5BCFB32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Mexillón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4C03-4E53-831C-007D5BCFB328}"/>
                </c:ext>
              </c:extLst>
            </c:dLbl>
            <c:dLbl>
              <c:idx val="14"/>
              <c:layout>
                <c:manualLayout>
                  <c:x val="9.6933662630433667E-2"/>
                  <c:y val="-4.16637216435366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Navalla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4C03-4E53-831C-007D5BCFB328}"/>
                </c:ext>
              </c:extLst>
            </c:dLbl>
            <c:dLbl>
              <c:idx val="15"/>
              <c:layout>
                <c:manualLayout>
                  <c:x val="-0.17729110870666351"/>
                  <c:y val="0.123529373620696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Ostra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4C03-4E53-831C-007D5BCFB328}"/>
                </c:ext>
              </c:extLst>
            </c:dLbl>
            <c:dLbl>
              <c:idx val="16"/>
              <c:layout>
                <c:manualLayout>
                  <c:x val="9.6103002309766747E-2"/>
                  <c:y val="-0.14729252380537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Ostra riz.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4C03-4E53-831C-007D5BCFB32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Rabioso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4C03-4E53-831C-007D5BCFB328}"/>
                </c:ext>
              </c:extLst>
            </c:dLbl>
            <c:dLbl>
              <c:idx val="18"/>
              <c:layout>
                <c:manualLayout>
                  <c:x val="0.11476039421911158"/>
                  <c:y val="0.183980827488489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Relo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2886053375887386E-2"/>
                      <c:h val="6.3983820498022578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2-4C03-4E53-831C-007D5BCFB328}"/>
                </c:ext>
              </c:extLst>
            </c:dLbl>
            <c:dLbl>
              <c:idx val="19"/>
              <c:layout>
                <c:manualLayout>
                  <c:x val="7.7142457546237803E-2"/>
                  <c:y val="-9.19108570263868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Vieira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166666666666672E-2"/>
                      <c:h val="5.0856663750364538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3-4C03-4E53-831C-007D5BCFB328}"/>
                </c:ext>
              </c:extLst>
            </c:dLbl>
            <c:dLbl>
              <c:idx val="20"/>
              <c:layout>
                <c:manualLayout>
                  <c:x val="2.7766760957047081E-3"/>
                  <c:y val="-1.83006479438069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Volandeira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4C03-4E53-831C-007D5BCFB328}"/>
                </c:ext>
              </c:extLst>
            </c:dLbl>
            <c:dLbl>
              <c:idx val="21"/>
              <c:layout>
                <c:manualLayout>
                  <c:x val="-0.19436725390806503"/>
                  <c:y val="6.40522678033242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Zamburiña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4C03-4E53-831C-007D5BCFB3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'Datos G2'!$D$4:$D$25</c:f>
              <c:numCache>
                <c:formatCode>0.00</c:formatCode>
                <c:ptCount val="22"/>
                <c:pt idx="0">
                  <c:v>3.1068453065540726</c:v>
                </c:pt>
                <c:pt idx="1">
                  <c:v>9.6627332261063875E-4</c:v>
                </c:pt>
                <c:pt idx="2">
                  <c:v>1.8657177285439963</c:v>
                </c:pt>
                <c:pt idx="3">
                  <c:v>5.1621829513530093</c:v>
                </c:pt>
                <c:pt idx="4">
                  <c:v>38.616462119083515</c:v>
                </c:pt>
                <c:pt idx="5">
                  <c:v>1.5184961214881765</c:v>
                </c:pt>
                <c:pt idx="6">
                  <c:v>13.548542871453643</c:v>
                </c:pt>
                <c:pt idx="7">
                  <c:v>2.1631588900810623E-3</c:v>
                </c:pt>
                <c:pt idx="8">
                  <c:v>3.6619514265463698E-2</c:v>
                </c:pt>
                <c:pt idx="9">
                  <c:v>1.8978193271387247</c:v>
                </c:pt>
                <c:pt idx="10">
                  <c:v>5.0867596534252293</c:v>
                </c:pt>
                <c:pt idx="11">
                  <c:v>1.836757052690962</c:v>
                </c:pt>
                <c:pt idx="12">
                  <c:v>0.82151697434789361</c:v>
                </c:pt>
                <c:pt idx="13">
                  <c:v>1.6033296282256176E-4</c:v>
                </c:pt>
                <c:pt idx="14">
                  <c:v>11.185748599373323</c:v>
                </c:pt>
                <c:pt idx="15">
                  <c:v>0.61381497376742955</c:v>
                </c:pt>
                <c:pt idx="16">
                  <c:v>2.8300761411353248</c:v>
                </c:pt>
                <c:pt idx="17">
                  <c:v>2.6722160470426961E-5</c:v>
                </c:pt>
                <c:pt idx="18">
                  <c:v>0.54966441923409914</c:v>
                </c:pt>
                <c:pt idx="19">
                  <c:v>3.3079570879193199</c:v>
                </c:pt>
                <c:pt idx="20">
                  <c:v>7.9158476090663576</c:v>
                </c:pt>
                <c:pt idx="21">
                  <c:v>9.5855061823468535E-2</c:v>
                </c:pt>
              </c:numCache>
            </c:numRef>
          </c:xVal>
          <c:yVal>
            <c:numRef>
              <c:f>'Datos G2'!$E$4:$E$25</c:f>
              <c:numCache>
                <c:formatCode>0.00</c:formatCode>
                <c:ptCount val="22"/>
                <c:pt idx="0">
                  <c:v>-15.08605786257464</c:v>
                </c:pt>
                <c:pt idx="1">
                  <c:v>-61.767133592942571</c:v>
                </c:pt>
                <c:pt idx="2">
                  <c:v>-13.179414017380777</c:v>
                </c:pt>
                <c:pt idx="3">
                  <c:v>-7.4521053822826335</c:v>
                </c:pt>
                <c:pt idx="4">
                  <c:v>-4.0214339881639605</c:v>
                </c:pt>
                <c:pt idx="5">
                  <c:v>-2.1462593588214078</c:v>
                </c:pt>
                <c:pt idx="6">
                  <c:v>-9.5473062582101509</c:v>
                </c:pt>
                <c:pt idx="7">
                  <c:v>-57.174605796618117</c:v>
                </c:pt>
                <c:pt idx="8">
                  <c:v>14.232641042169053</c:v>
                </c:pt>
                <c:pt idx="9">
                  <c:v>-3.2938535783795726</c:v>
                </c:pt>
                <c:pt idx="10">
                  <c:v>52.034938260017974</c:v>
                </c:pt>
                <c:pt idx="11">
                  <c:v>8.082137388844723</c:v>
                </c:pt>
                <c:pt idx="12">
                  <c:v>-5.311333174565477</c:v>
                </c:pt>
                <c:pt idx="13">
                  <c:v>-83.149493882881671</c:v>
                </c:pt>
                <c:pt idx="14">
                  <c:v>-1.9366756825784104</c:v>
                </c:pt>
                <c:pt idx="15">
                  <c:v>-12.494214113530711</c:v>
                </c:pt>
                <c:pt idx="16">
                  <c:v>5.1608238785736713</c:v>
                </c:pt>
                <c:pt idx="17">
                  <c:v>-100</c:v>
                </c:pt>
                <c:pt idx="18">
                  <c:v>-20.360363048542464</c:v>
                </c:pt>
                <c:pt idx="19">
                  <c:v>4.9936063227870298</c:v>
                </c:pt>
                <c:pt idx="20">
                  <c:v>9.2253515399552519</c:v>
                </c:pt>
                <c:pt idx="21">
                  <c:v>-8.0526882783837781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03-4E53-831C-007D5BCFB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102319"/>
        <c:axId val="1013357263"/>
      </c:scatterChart>
      <c:valAx>
        <c:axId val="1059102319"/>
        <c:scaling>
          <c:orientation val="minMax"/>
          <c:max val="30"/>
          <c:min val="-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b="1"/>
                  <a:t>Peso (en %) en 2025</a:t>
                </a:r>
              </a:p>
            </c:rich>
          </c:tx>
          <c:layout>
            <c:manualLayout>
              <c:xMode val="edge"/>
              <c:yMode val="edge"/>
              <c:x val="0.42174044568629615"/>
              <c:y val="0.92152124279428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013357263"/>
        <c:crosses val="autoZero"/>
        <c:crossBetween val="midCat"/>
      </c:valAx>
      <c:valAx>
        <c:axId val="1013357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b="1"/>
                  <a:t>% variación da produción en 2016-2025</a:t>
                </a:r>
              </a:p>
            </c:rich>
          </c:tx>
          <c:layout>
            <c:manualLayout>
              <c:xMode val="edge"/>
              <c:yMode val="edge"/>
              <c:x val="2.8358121991718551E-2"/>
              <c:y val="0.25020061771517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059102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1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n-US" sz="12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3</a:t>
            </a:r>
          </a:p>
          <a:p>
            <a:pPr algn="l">
              <a:defRPr sz="1200" b="1"/>
            </a:pPr>
            <a:r>
              <a:rPr lang="en-US" sz="1200" b="1"/>
              <a:t>% variación 2016-2025 (eixe horizontal) e peso (eixe vertical)</a:t>
            </a:r>
          </a:p>
          <a:p>
            <a:pPr algn="l">
              <a:defRPr sz="1200" b="1"/>
            </a:pPr>
            <a:r>
              <a:rPr lang="en-US" sz="1200" b="1"/>
              <a:t>das poxas de marisco nas lonxas galegas</a:t>
            </a:r>
          </a:p>
        </c:rich>
      </c:tx>
      <c:layout>
        <c:manualLayout>
          <c:xMode val="edge"/>
          <c:yMode val="edge"/>
          <c:x val="5.6312255179882531E-3"/>
          <c:y val="8.350167907411760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1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4087199230980758E-2"/>
          <c:y val="0.13026261935562347"/>
          <c:w val="0.9122044609049994"/>
          <c:h val="0.777732666415723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'Datos G3'!$I$4</c:f>
              <c:strCache>
                <c:ptCount val="1"/>
                <c:pt idx="0">
                  <c:v>Peso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Noia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E45-4BC1-915A-AF89E76A767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Carril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9E45-4BC1-915A-AF89E76A767F}"/>
                </c:ext>
              </c:extLst>
            </c:dLbl>
            <c:dLbl>
              <c:idx val="2"/>
              <c:layout>
                <c:manualLayout>
                  <c:x val="-8.8742085506735069E-2"/>
                  <c:y val="-4.175083953705880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Cambados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E45-4BC1-915A-AF89E76A767F}"/>
                </c:ext>
              </c:extLst>
            </c:dLbl>
            <c:dLbl>
              <c:idx val="3"/>
              <c:layout>
                <c:manualLayout>
                  <c:x val="-5.0514725596141515E-2"/>
                  <c:y val="-3.131312965279417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Campelo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9E45-4BC1-915A-AF89E76A767F}"/>
                </c:ext>
              </c:extLst>
            </c:dLbl>
            <c:dLbl>
              <c:idx val="4"/>
              <c:layout>
                <c:manualLayout>
                  <c:x val="2.1844205663196267E-2"/>
                  <c:y val="-1.87878777916766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Muros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E45-4BC1-915A-AF89E76A767F}"/>
                </c:ext>
              </c:extLst>
            </c:dLbl>
            <c:dLbl>
              <c:idx val="5"/>
              <c:layout>
                <c:manualLayout>
                  <c:x val="-7.0993668405388066E-2"/>
                  <c:y val="-1.87878777916764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Ribeira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9E45-4BC1-915A-AF89E76A767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Cangas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E45-4BC1-915A-AF89E76A767F}"/>
                </c:ext>
              </c:extLst>
            </c:dLbl>
            <c:dLbl>
              <c:idx val="7"/>
              <c:layout>
                <c:manualLayout>
                  <c:x val="-0.10649050260808206"/>
                  <c:y val="-1.670033581482367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 illa de Arousa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9E45-4BC1-915A-AF89E76A767F}"/>
                </c:ext>
              </c:extLst>
            </c:dLbl>
            <c:dLbl>
              <c:idx val="8"/>
              <c:layout>
                <c:manualLayout>
                  <c:x val="5.4610514157990295E-3"/>
                  <c:y val="-2.08754197685293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Vilanova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9E45-4BC1-915A-AF89E76A767F}"/>
                </c:ext>
              </c:extLst>
            </c:dLbl>
            <c:dLbl>
              <c:idx val="9"/>
              <c:layout>
                <c:manualLayout>
                  <c:x val="2.3209468517146038E-2"/>
                  <c:y val="4.175083953705880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Rianxo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9E45-4BC1-915A-AF89E76A767F}"/>
                </c:ext>
              </c:extLst>
            </c:dLbl>
            <c:dLbl>
              <c:idx val="10"/>
              <c:layout>
                <c:manualLayout>
                  <c:x val="-9.6933662630433667E-2"/>
                  <c:y val="-4.175083953705880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 Grove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9E45-4BC1-915A-AF89E76A767F}"/>
                </c:ext>
              </c:extLst>
            </c:dLbl>
            <c:dLbl>
              <c:idx val="11"/>
              <c:layout>
                <c:manualLayout>
                  <c:x val="-0.17338838245162078"/>
                  <c:y val="1.67003358148235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Cabo de Cruz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9E45-4BC1-915A-AF89E76A767F}"/>
                </c:ext>
              </c:extLst>
            </c:dLbl>
            <c:dLbl>
              <c:idx val="12"/>
              <c:layout>
                <c:manualLayout>
                  <c:x val="-1.092210283159816E-2"/>
                  <c:y val="-3.54882136064999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Vilaxoán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9E45-4BC1-915A-AF89E76A767F}"/>
                </c:ext>
              </c:extLst>
            </c:dLbl>
            <c:dLbl>
              <c:idx val="13"/>
              <c:layout>
                <c:manualLayout>
                  <c:x val="-0.10375997690018252"/>
                  <c:y val="1.25252518611177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Barallobre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9E45-4BC1-915A-AF89E76A767F}"/>
                </c:ext>
              </c:extLst>
            </c:dLbl>
            <c:dLbl>
              <c:idx val="14"/>
              <c:layout>
                <c:manualLayout>
                  <c:x val="2.7305257078995399E-3"/>
                  <c:y val="-1.043770988426485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Pontedeume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9E45-4BC1-915A-AF89E76A767F}"/>
                </c:ext>
              </c:extLst>
            </c:dLbl>
            <c:dLbl>
              <c:idx val="15"/>
              <c:layout>
                <c:manualLayout>
                  <c:x val="0"/>
                  <c:y val="-1.043770988426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Moaña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9E45-4BC1-915A-AF89E76A767F}"/>
                </c:ext>
              </c:extLst>
            </c:dLbl>
            <c:dLbl>
              <c:idx val="16"/>
              <c:layout>
                <c:manualLayout>
                  <c:x val="6.6897879843538732E-2"/>
                  <c:y val="-2.5050503722235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Vilaboa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9E45-4BC1-915A-AF89E76A767F}"/>
                </c:ext>
              </c:extLst>
            </c:dLbl>
            <c:dLbl>
              <c:idx val="17"/>
              <c:layout>
                <c:manualLayout>
                  <c:x val="-0.14608312537262538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Ferrol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9E45-4BC1-915A-AF89E76A767F}"/>
                </c:ext>
              </c:extLst>
            </c:dLbl>
            <c:dLbl>
              <c:idx val="18"/>
              <c:layout>
                <c:manualLayout>
                  <c:x val="5.7341039865890286E-2"/>
                  <c:y val="-1.043770988426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Aguiño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9E45-4BC1-915A-AF89E76A767F}"/>
                </c:ext>
              </c:extLst>
            </c:dLbl>
            <c:dLbl>
              <c:idx val="19"/>
              <c:layout>
                <c:manualLayout>
                  <c:x val="5.7341039865890335E-2"/>
                  <c:y val="1.04377098842645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Bueu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9E45-4BC1-915A-AF89E76A767F}"/>
                </c:ext>
              </c:extLst>
            </c:dLbl>
            <c:dLbl>
              <c:idx val="20"/>
              <c:layout>
                <c:manualLayout>
                  <c:x val="4.2323148472442867E-2"/>
                  <c:y val="3.3400671629646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Vigo (Canido)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9E45-4BC1-915A-AF89E76A767F}"/>
                </c:ext>
              </c:extLst>
            </c:dLbl>
            <c:dLbl>
              <c:idx val="21"/>
              <c:layout>
                <c:manualLayout>
                  <c:x val="6.8263142697488248E-3"/>
                  <c:y val="-2.29629617453823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Redondela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9E45-4BC1-915A-AF89E76A767F}"/>
                </c:ext>
              </c:extLst>
            </c:dLbl>
            <c:dLbl>
              <c:idx val="22"/>
              <c:layout>
                <c:manualLayout>
                  <c:x val="5.4610514157990295E-3"/>
                  <c:y val="-2.087541976852940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Esteiro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9E45-4BC1-915A-AF89E76A767F}"/>
                </c:ext>
              </c:extLst>
            </c:dLbl>
            <c:dLbl>
              <c:idx val="23"/>
              <c:layout>
                <c:manualLayout>
                  <c:x val="3.0035782786894939E-2"/>
                  <c:y val="1.043770988426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Vigo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A-9E45-4BC1-915A-AF89E76A767F}"/>
                </c:ext>
              </c:extLst>
            </c:dLbl>
            <c:dLbl>
              <c:idx val="24"/>
              <c:layout>
                <c:manualLayout>
                  <c:x val="2.320946851714599E-2"/>
                  <c:y val="-1.2525251861117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Baiona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9E45-4BC1-915A-AF89E76A767F}"/>
                </c:ext>
              </c:extLst>
            </c:dLbl>
            <c:dLbl>
              <c:idx val="25"/>
              <c:layout>
                <c:manualLayout>
                  <c:x val="-0.13652628539497699"/>
                  <c:y val="2.087541976852940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Arcade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9E45-4BC1-915A-AF89E76A767F}"/>
                </c:ext>
              </c:extLst>
            </c:dLbl>
            <c:dLbl>
              <c:idx val="26"/>
              <c:layout>
                <c:manualLayout>
                  <c:x val="-5.0514725596141487E-2"/>
                  <c:y val="1.043770988426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Fisterra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9E45-4BC1-915A-AF89E76A767F}"/>
                </c:ext>
              </c:extLst>
            </c:dLbl>
            <c:dLbl>
              <c:idx val="27"/>
              <c:layout>
                <c:manualLayout>
                  <c:x val="-7.5089456967237345E-2"/>
                  <c:y val="1.2525251861117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 Pobra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9E45-4BC1-915A-AF89E76A767F}"/>
                </c:ext>
              </c:extLst>
            </c:dLbl>
            <c:dLbl>
              <c:idx val="28"/>
              <c:layout>
                <c:manualLayout>
                  <c:x val="-5.3245251304041029E-2"/>
                  <c:y val="-2.71380456990882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Corcubión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9E45-4BC1-915A-AF89E76A76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'Datos G3'!$H$5:$H$33</c:f>
              <c:numCache>
                <c:formatCode>0.00</c:formatCode>
                <c:ptCount val="29"/>
                <c:pt idx="0">
                  <c:v>-55.402837264971197</c:v>
                </c:pt>
                <c:pt idx="1">
                  <c:v>-55.125197923305116</c:v>
                </c:pt>
                <c:pt idx="2">
                  <c:v>-16.826301210170321</c:v>
                </c:pt>
                <c:pt idx="3">
                  <c:v>-51.425708168461611</c:v>
                </c:pt>
                <c:pt idx="4">
                  <c:v>-12.844261470113466</c:v>
                </c:pt>
                <c:pt idx="5">
                  <c:v>-62.714959648050993</c:v>
                </c:pt>
                <c:pt idx="6">
                  <c:v>-0.49985973757402952</c:v>
                </c:pt>
                <c:pt idx="7">
                  <c:v>-73.909267320372805</c:v>
                </c:pt>
                <c:pt idx="8">
                  <c:v>-65.717653377943464</c:v>
                </c:pt>
                <c:pt idx="9">
                  <c:v>-64.27777868661849</c:v>
                </c:pt>
                <c:pt idx="10">
                  <c:v>-73.237043832178756</c:v>
                </c:pt>
                <c:pt idx="11">
                  <c:v>-64.743105239212497</c:v>
                </c:pt>
                <c:pt idx="12">
                  <c:v>24.047380734677741</c:v>
                </c:pt>
                <c:pt idx="13">
                  <c:v>-62.604794036954672</c:v>
                </c:pt>
                <c:pt idx="14">
                  <c:v>380.05990145981229</c:v>
                </c:pt>
                <c:pt idx="15">
                  <c:v>-52.523527104412217</c:v>
                </c:pt>
                <c:pt idx="16">
                  <c:v>-14.699160808049989</c:v>
                </c:pt>
                <c:pt idx="17">
                  <c:v>-72.222605367121574</c:v>
                </c:pt>
                <c:pt idx="18">
                  <c:v>-0.23175413908723175</c:v>
                </c:pt>
                <c:pt idx="19">
                  <c:v>5.1261734004964463</c:v>
                </c:pt>
                <c:pt idx="20">
                  <c:v>24.833919040127046</c:v>
                </c:pt>
                <c:pt idx="21">
                  <c:v>-75.255090607690846</c:v>
                </c:pt>
                <c:pt idx="22">
                  <c:v>100</c:v>
                </c:pt>
                <c:pt idx="23">
                  <c:v>-24.932055749128924</c:v>
                </c:pt>
                <c:pt idx="24">
                  <c:v>361.71271379021647</c:v>
                </c:pt>
                <c:pt idx="25">
                  <c:v>-81.686329787268647</c:v>
                </c:pt>
                <c:pt idx="26">
                  <c:v>-33.859890541449097</c:v>
                </c:pt>
                <c:pt idx="27">
                  <c:v>-79.83437971634703</c:v>
                </c:pt>
                <c:pt idx="28">
                  <c:v>346.2639666250999</c:v>
                </c:pt>
              </c:numCache>
            </c:numRef>
          </c:xVal>
          <c:yVal>
            <c:numRef>
              <c:f>'Datos G3'!$I$5:$I$33</c:f>
              <c:numCache>
                <c:formatCode>0.00</c:formatCode>
                <c:ptCount val="29"/>
                <c:pt idx="0">
                  <c:v>15.214277295469058</c:v>
                </c:pt>
                <c:pt idx="1">
                  <c:v>13.691000045029513</c:v>
                </c:pt>
                <c:pt idx="2">
                  <c:v>11.784044945669159</c:v>
                </c:pt>
                <c:pt idx="3">
                  <c:v>5.3284749559604769</c:v>
                </c:pt>
                <c:pt idx="4">
                  <c:v>4.3318778600912076</c:v>
                </c:pt>
                <c:pt idx="5">
                  <c:v>4.3075844767859373</c:v>
                </c:pt>
                <c:pt idx="6">
                  <c:v>3.4405711536859083</c:v>
                </c:pt>
                <c:pt idx="7">
                  <c:v>3.4124866974746997</c:v>
                </c:pt>
                <c:pt idx="8">
                  <c:v>3.3483521762376514</c:v>
                </c:pt>
                <c:pt idx="9">
                  <c:v>3.1217888731323455</c:v>
                </c:pt>
                <c:pt idx="10">
                  <c:v>3.0521447768495045</c:v>
                </c:pt>
                <c:pt idx="11">
                  <c:v>2.9291573693923878</c:v>
                </c:pt>
                <c:pt idx="12">
                  <c:v>2.3053341448639695</c:v>
                </c:pt>
                <c:pt idx="13">
                  <c:v>2.287438848440134</c:v>
                </c:pt>
                <c:pt idx="14">
                  <c:v>2.2443515024544078</c:v>
                </c:pt>
                <c:pt idx="15">
                  <c:v>2.2106789080456228</c:v>
                </c:pt>
                <c:pt idx="16">
                  <c:v>1.7778961498227526</c:v>
                </c:pt>
                <c:pt idx="17">
                  <c:v>1.5412409555941855</c:v>
                </c:pt>
                <c:pt idx="18">
                  <c:v>1.5345895426314915</c:v>
                </c:pt>
                <c:pt idx="19">
                  <c:v>1.3897554328817774</c:v>
                </c:pt>
                <c:pt idx="20">
                  <c:v>1.1343329981332246</c:v>
                </c:pt>
                <c:pt idx="21">
                  <c:v>0.94424865072930841</c:v>
                </c:pt>
                <c:pt idx="22">
                  <c:v>0.89106941362032099</c:v>
                </c:pt>
                <c:pt idx="23">
                  <c:v>0.8060018207571592</c:v>
                </c:pt>
                <c:pt idx="24">
                  <c:v>0.77368270377620119</c:v>
                </c:pt>
                <c:pt idx="25">
                  <c:v>0.75199873944086859</c:v>
                </c:pt>
                <c:pt idx="26">
                  <c:v>0.70319365277928558</c:v>
                </c:pt>
                <c:pt idx="27">
                  <c:v>0.62733451641423266</c:v>
                </c:pt>
                <c:pt idx="28">
                  <c:v>0.5756955446347608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45-4BC1-915A-AF89E76A7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381552"/>
        <c:axId val="881447199"/>
      </c:scatterChart>
      <c:valAx>
        <c:axId val="87438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881447199"/>
        <c:crosses val="autoZero"/>
        <c:crossBetween val="midCat"/>
      </c:valAx>
      <c:valAx>
        <c:axId val="88144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874381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4</a:t>
            </a:r>
          </a:p>
          <a:p>
            <a:pPr algn="l">
              <a:defRPr sz="2000"/>
            </a:pPr>
            <a:r>
              <a:rPr lang="es-ES" sz="1800" b="1"/>
              <a:t>Evolución do nº de PERMEX por xénero</a:t>
            </a:r>
          </a:p>
        </c:rich>
      </c:tx>
      <c:layout>
        <c:manualLayout>
          <c:xMode val="edge"/>
          <c:yMode val="edge"/>
          <c:x val="4.5501750030083922E-3"/>
          <c:y val="6.268259802752177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9224315390610315E-2"/>
          <c:y val="0.15587072709510413"/>
          <c:w val="0.88848845771411677"/>
          <c:h val="0.690250569161280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'DG4'!$B$4</c:f>
              <c:strCache>
                <c:ptCount val="1"/>
                <c:pt idx="0">
                  <c:v>Homes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'DG4'!$A$5:$A$19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'DG4'!$B$5:$B$19</c:f>
              <c:numCache>
                <c:formatCode>#,##0.00</c:formatCode>
                <c:ptCount val="15"/>
                <c:pt idx="0">
                  <c:v>407</c:v>
                </c:pt>
                <c:pt idx="1">
                  <c:v>475</c:v>
                </c:pt>
                <c:pt idx="2">
                  <c:v>610</c:v>
                </c:pt>
                <c:pt idx="3">
                  <c:v>672</c:v>
                </c:pt>
                <c:pt idx="4">
                  <c:v>846</c:v>
                </c:pt>
                <c:pt idx="5">
                  <c:v>961</c:v>
                </c:pt>
                <c:pt idx="6">
                  <c:v>990</c:v>
                </c:pt>
                <c:pt idx="7">
                  <c:v>1070</c:v>
                </c:pt>
                <c:pt idx="8">
                  <c:v>1144</c:v>
                </c:pt>
                <c:pt idx="9">
                  <c:v>961</c:v>
                </c:pt>
                <c:pt idx="10">
                  <c:v>945</c:v>
                </c:pt>
                <c:pt idx="11">
                  <c:v>912</c:v>
                </c:pt>
                <c:pt idx="12">
                  <c:v>896</c:v>
                </c:pt>
                <c:pt idx="13">
                  <c:v>837</c:v>
                </c:pt>
                <c:pt idx="14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7A-624D-AA97-81C843CC5776}"/>
            </c:ext>
          </c:extLst>
        </c:ser>
        <c:ser>
          <c:idx val="1"/>
          <c:order val="1"/>
          <c:tx>
            <c:strRef>
              <c:f>'DG4'!$C$4</c:f>
              <c:strCache>
                <c:ptCount val="1"/>
                <c:pt idx="0">
                  <c:v>Mulleres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'DG4'!$A$5:$A$19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'DG4'!$C$5:$C$19</c:f>
              <c:numCache>
                <c:formatCode>#,##0.00</c:formatCode>
                <c:ptCount val="15"/>
                <c:pt idx="0">
                  <c:v>3563</c:v>
                </c:pt>
                <c:pt idx="1">
                  <c:v>3479</c:v>
                </c:pt>
                <c:pt idx="2">
                  <c:v>3293</c:v>
                </c:pt>
                <c:pt idx="3">
                  <c:v>3076</c:v>
                </c:pt>
                <c:pt idx="4">
                  <c:v>2980</c:v>
                </c:pt>
                <c:pt idx="5">
                  <c:v>2838</c:v>
                </c:pt>
                <c:pt idx="6">
                  <c:v>2807</c:v>
                </c:pt>
                <c:pt idx="7">
                  <c:v>2722</c:v>
                </c:pt>
                <c:pt idx="8">
                  <c:v>2633</c:v>
                </c:pt>
                <c:pt idx="9">
                  <c:v>2763</c:v>
                </c:pt>
                <c:pt idx="10">
                  <c:v>2731</c:v>
                </c:pt>
                <c:pt idx="11">
                  <c:v>2702</c:v>
                </c:pt>
                <c:pt idx="12">
                  <c:v>2633</c:v>
                </c:pt>
                <c:pt idx="13">
                  <c:v>2470</c:v>
                </c:pt>
                <c:pt idx="14">
                  <c:v>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7A-624D-AA97-81C843CC5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219855"/>
        <c:axId val="241233295"/>
      </c:barChart>
      <c:catAx>
        <c:axId val="241219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41233295"/>
        <c:crosses val="autoZero"/>
        <c:auto val="1"/>
        <c:lblAlgn val="ctr"/>
        <c:lblOffset val="100"/>
        <c:noMultiLvlLbl val="0"/>
      </c:catAx>
      <c:valAx>
        <c:axId val="241233295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4121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804391174652663"/>
          <c:y val="0.93338929249608682"/>
          <c:w val="0.22616151138104318"/>
          <c:h val="3.7358828424402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</a:t>
            </a:r>
            <a:r>
              <a:rPr lang="es-ES" sz="2000" b="1" baseline="0">
                <a:solidFill>
                  <a:schemeClr val="tx2">
                    <a:lumMod val="60000"/>
                    <a:lumOff val="40000"/>
                  </a:schemeClr>
                </a:solidFill>
              </a:rPr>
              <a:t> 5</a:t>
            </a:r>
          </a:p>
          <a:p>
            <a:pPr algn="l">
              <a:defRPr sz="2000"/>
            </a:pPr>
            <a:r>
              <a:rPr lang="es-ES" sz="1800" b="1">
                <a:solidFill>
                  <a:sysClr val="windowText" lastClr="000000"/>
                </a:solidFill>
              </a:rPr>
              <a:t>Produción de mexillón en Galicia para fresco e industria</a:t>
            </a:r>
          </a:p>
          <a:p>
            <a:pPr algn="l">
              <a:defRPr sz="2000"/>
            </a:pPr>
            <a:r>
              <a:rPr lang="es-ES" sz="1800" b="0">
                <a:solidFill>
                  <a:sysClr val="windowText" lastClr="000000"/>
                </a:solidFill>
              </a:rPr>
              <a:t>(en toneladas)</a:t>
            </a:r>
          </a:p>
        </c:rich>
      </c:tx>
      <c:layout>
        <c:manualLayout>
          <c:xMode val="edge"/>
          <c:yMode val="edge"/>
          <c:x val="1.1460803859412878E-2"/>
          <c:y val="2.29854257751799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386261379335782"/>
          <c:y val="0.22473800812800807"/>
          <c:w val="0.83701790939437337"/>
          <c:h val="0.589652073741058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'DG5'!$A$5</c:f>
              <c:strCache>
                <c:ptCount val="1"/>
                <c:pt idx="0">
                  <c:v>Fresco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'DG5'!$B$4:$X$4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'DG5'!$B$5:$X$5</c:f>
              <c:numCache>
                <c:formatCode>#,##0</c:formatCode>
                <c:ptCount val="23"/>
                <c:pt idx="0">
                  <c:v>106036063</c:v>
                </c:pt>
                <c:pt idx="1">
                  <c:v>115127342</c:v>
                </c:pt>
                <c:pt idx="2">
                  <c:v>84061920</c:v>
                </c:pt>
                <c:pt idx="3">
                  <c:v>117986566</c:v>
                </c:pt>
                <c:pt idx="4">
                  <c:v>104865936</c:v>
                </c:pt>
                <c:pt idx="5">
                  <c:v>120642757</c:v>
                </c:pt>
                <c:pt idx="6">
                  <c:v>138863437</c:v>
                </c:pt>
                <c:pt idx="7">
                  <c:v>137586649</c:v>
                </c:pt>
                <c:pt idx="8">
                  <c:v>139127795</c:v>
                </c:pt>
                <c:pt idx="9">
                  <c:v>147808832</c:v>
                </c:pt>
                <c:pt idx="10">
                  <c:v>125722393</c:v>
                </c:pt>
                <c:pt idx="11">
                  <c:v>139415233</c:v>
                </c:pt>
                <c:pt idx="12">
                  <c:v>158659749</c:v>
                </c:pt>
                <c:pt idx="13">
                  <c:v>150080193</c:v>
                </c:pt>
                <c:pt idx="14">
                  <c:v>165144551</c:v>
                </c:pt>
                <c:pt idx="15">
                  <c:v>175124993</c:v>
                </c:pt>
                <c:pt idx="16">
                  <c:v>164307886</c:v>
                </c:pt>
                <c:pt idx="17">
                  <c:v>142478988</c:v>
                </c:pt>
                <c:pt idx="18">
                  <c:v>164982078</c:v>
                </c:pt>
                <c:pt idx="19">
                  <c:v>160572324</c:v>
                </c:pt>
                <c:pt idx="20">
                  <c:v>141140278</c:v>
                </c:pt>
                <c:pt idx="21">
                  <c:v>129864209</c:v>
                </c:pt>
                <c:pt idx="22">
                  <c:v>136686759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A-8843-8C38-03D9BBB0B49C}"/>
            </c:ext>
          </c:extLst>
        </c:ser>
        <c:ser>
          <c:idx val="1"/>
          <c:order val="1"/>
          <c:tx>
            <c:strRef>
              <c:f>'DG5'!$A$6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'DG5'!$B$4:$X$4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'DG5'!$B$6:$X$6</c:f>
              <c:numCache>
                <c:formatCode>#,##0</c:formatCode>
                <c:ptCount val="23"/>
                <c:pt idx="0">
                  <c:v>140920054</c:v>
                </c:pt>
                <c:pt idx="1">
                  <c:v>177165152</c:v>
                </c:pt>
                <c:pt idx="2">
                  <c:v>121165045</c:v>
                </c:pt>
                <c:pt idx="3">
                  <c:v>180885129</c:v>
                </c:pt>
                <c:pt idx="4">
                  <c:v>103320856</c:v>
                </c:pt>
                <c:pt idx="5">
                  <c:v>68175127</c:v>
                </c:pt>
                <c:pt idx="6">
                  <c:v>86227897</c:v>
                </c:pt>
                <c:pt idx="7">
                  <c:v>74443622</c:v>
                </c:pt>
                <c:pt idx="8">
                  <c:v>83817092</c:v>
                </c:pt>
                <c:pt idx="9">
                  <c:v>79420635</c:v>
                </c:pt>
                <c:pt idx="10">
                  <c:v>57445335</c:v>
                </c:pt>
                <c:pt idx="11">
                  <c:v>96043857</c:v>
                </c:pt>
                <c:pt idx="12">
                  <c:v>105449577</c:v>
                </c:pt>
                <c:pt idx="13">
                  <c:v>89171117</c:v>
                </c:pt>
                <c:pt idx="14">
                  <c:v>101772501</c:v>
                </c:pt>
                <c:pt idx="15">
                  <c:v>103568921</c:v>
                </c:pt>
                <c:pt idx="16">
                  <c:v>91206110</c:v>
                </c:pt>
                <c:pt idx="17">
                  <c:v>90277508</c:v>
                </c:pt>
                <c:pt idx="18">
                  <c:v>85881101</c:v>
                </c:pt>
                <c:pt idx="19">
                  <c:v>59126528</c:v>
                </c:pt>
                <c:pt idx="20">
                  <c:v>36925053</c:v>
                </c:pt>
                <c:pt idx="21">
                  <c:v>48949101</c:v>
                </c:pt>
                <c:pt idx="22" formatCode="#,##0;[Red]#,##0">
                  <c:v>40951818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8A-8843-8C38-03D9BBB0B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174735"/>
        <c:axId val="241204015"/>
      </c:barChart>
      <c:catAx>
        <c:axId val="241174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41204015"/>
        <c:crosses val="autoZero"/>
        <c:auto val="1"/>
        <c:lblAlgn val="ctr"/>
        <c:lblOffset val="100"/>
        <c:noMultiLvlLbl val="0"/>
      </c:catAx>
      <c:valAx>
        <c:axId val="241204015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4117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1"/>
                </a:solidFill>
                <a:latin typeface="Museo Sans 500" panose="02000000000000000000" pitchFamily="50" charset="0"/>
              </a:rPr>
              <a:t>Gráfico 6</a:t>
            </a:r>
          </a:p>
          <a:p>
            <a:pPr algn="l">
              <a:defRPr>
                <a:solidFill>
                  <a:schemeClr val="tx1"/>
                </a:solidFill>
                <a:latin typeface="Museo Sans 500" panose="02000000000000000000" pitchFamily="50" charset="0"/>
              </a:defRPr>
            </a:pPr>
            <a:r>
              <a:rPr lang="es-ES" sz="1800" b="1">
                <a:solidFill>
                  <a:schemeClr val="tx1"/>
                </a:solidFill>
                <a:latin typeface="Museo Sans 500" panose="02000000000000000000" pitchFamily="50" charset="0"/>
              </a:rPr>
              <a:t>Importacións equivalentes de</a:t>
            </a:r>
          </a:p>
          <a:p>
            <a:pPr algn="l">
              <a:defRPr>
                <a:solidFill>
                  <a:schemeClr val="tx1"/>
                </a:solidFill>
                <a:latin typeface="Museo Sans 500" panose="02000000000000000000" pitchFamily="50" charset="0"/>
              </a:defRPr>
            </a:pPr>
            <a:r>
              <a:rPr lang="es-ES" sz="1800" b="1">
                <a:solidFill>
                  <a:schemeClr val="tx1"/>
                </a:solidFill>
                <a:latin typeface="Museo Sans 500" panose="02000000000000000000" pitchFamily="50" charset="0"/>
              </a:rPr>
              <a:t>mexillón de Chile en volume</a:t>
            </a:r>
            <a:r>
              <a:rPr lang="es-ES" sz="1800">
                <a:solidFill>
                  <a:schemeClr val="tx1"/>
                </a:solidFill>
                <a:latin typeface="Museo Sans 500" panose="02000000000000000000" pitchFamily="50" charset="0"/>
              </a:rPr>
              <a:t> (toneladas) </a:t>
            </a:r>
            <a:r>
              <a:rPr lang="es-ES" sz="1800" b="1">
                <a:solidFill>
                  <a:schemeClr val="tx1"/>
                </a:solidFill>
                <a:latin typeface="Museo Sans 500" panose="02000000000000000000" pitchFamily="50" charset="0"/>
              </a:rPr>
              <a:t>e prezo </a:t>
            </a:r>
            <a:r>
              <a:rPr lang="es-ES" sz="1800">
                <a:solidFill>
                  <a:schemeClr val="tx1"/>
                </a:solidFill>
                <a:latin typeface="Museo Sans 500" panose="02000000000000000000" pitchFamily="50" charset="0"/>
              </a:rPr>
              <a:t>(euros/kg)</a:t>
            </a:r>
          </a:p>
        </c:rich>
      </c:tx>
      <c:layout>
        <c:manualLayout>
          <c:xMode val="edge"/>
          <c:yMode val="edge"/>
          <c:x val="1.0187751559542829E-2"/>
          <c:y val="1.4615957896834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630375716011275"/>
          <c:y val="0.19492476069862635"/>
          <c:w val="0.80549405934015039"/>
          <c:h val="0.64848950076063816"/>
        </c:manualLayout>
      </c:layout>
      <c:barChart>
        <c:barDir val="col"/>
        <c:grouping val="clustered"/>
        <c:varyColors val="0"/>
        <c:ser>
          <c:idx val="0"/>
          <c:order val="0"/>
          <c:tx>
            <c:v>Importacións equivalentes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4"/>
              <c:pt idx="0">
                <c:v>2012</c:v>
              </c:pt>
              <c:pt idx="1">
                <c:v>2013</c:v>
              </c:pt>
              <c:pt idx="2">
                <c:v>2014</c:v>
              </c:pt>
              <c:pt idx="3">
                <c:v>2015</c:v>
              </c:pt>
              <c:pt idx="4">
                <c:v>2016</c:v>
              </c:pt>
              <c:pt idx="5">
                <c:v>2017</c:v>
              </c:pt>
              <c:pt idx="6">
                <c:v>2018</c:v>
              </c:pt>
              <c:pt idx="7">
                <c:v>2019</c:v>
              </c:pt>
              <c:pt idx="8">
                <c:v>2020</c:v>
              </c:pt>
              <c:pt idx="9">
                <c:v>2021</c:v>
              </c:pt>
              <c:pt idx="10">
                <c:v>2022</c:v>
              </c:pt>
              <c:pt idx="11">
                <c:v>2023</c:v>
              </c:pt>
              <c:pt idx="12">
                <c:v>2024</c:v>
              </c:pt>
              <c:pt idx="13">
                <c:v>2025</c:v>
              </c:pt>
            </c:strLit>
          </c:cat>
          <c:val>
            <c:numLit>
              <c:formatCode>General</c:formatCode>
              <c:ptCount val="14"/>
              <c:pt idx="0">
                <c:v>56987.65</c:v>
              </c:pt>
              <c:pt idx="1">
                <c:v>74063.399999999994</c:v>
              </c:pt>
              <c:pt idx="2">
                <c:v>59139.049999999996</c:v>
              </c:pt>
              <c:pt idx="3">
                <c:v>61780.75</c:v>
              </c:pt>
              <c:pt idx="4">
                <c:v>59271.7</c:v>
              </c:pt>
              <c:pt idx="5">
                <c:v>74987.5</c:v>
              </c:pt>
              <c:pt idx="6">
                <c:v>66889.350000000006</c:v>
              </c:pt>
              <c:pt idx="7">
                <c:v>54850.600000000006</c:v>
              </c:pt>
              <c:pt idx="8">
                <c:v>64218.25</c:v>
              </c:pt>
              <c:pt idx="9">
                <c:v>69967.600000000006</c:v>
              </c:pt>
              <c:pt idx="10">
                <c:v>77174</c:v>
              </c:pt>
              <c:pt idx="11">
                <c:v>105073.25</c:v>
              </c:pt>
              <c:pt idx="12">
                <c:v>122884.9</c:v>
              </c:pt>
              <c:pt idx="13">
                <c:v>114461.35</c:v>
              </c:pt>
            </c:numLit>
          </c:val>
          <c:extLst>
            <c:ext xmlns:c16="http://schemas.microsoft.com/office/drawing/2014/chart" uri="{C3380CC4-5D6E-409C-BE32-E72D297353CC}">
              <c16:uniqueId val="{00000000-77F8-47E9-8DF3-FB77AE1EC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232607"/>
        <c:axId val="932234335"/>
      </c:barChart>
      <c:lineChart>
        <c:grouping val="standard"/>
        <c:varyColors val="0"/>
        <c:ser>
          <c:idx val="1"/>
          <c:order val="1"/>
          <c:tx>
            <c:v>Prezo</c:v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14"/>
              <c:pt idx="0">
                <c:v>2012</c:v>
              </c:pt>
              <c:pt idx="1">
                <c:v>2013</c:v>
              </c:pt>
              <c:pt idx="2">
                <c:v>2014</c:v>
              </c:pt>
              <c:pt idx="3">
                <c:v>2015</c:v>
              </c:pt>
              <c:pt idx="4">
                <c:v>2016</c:v>
              </c:pt>
              <c:pt idx="5">
                <c:v>2017</c:v>
              </c:pt>
              <c:pt idx="6">
                <c:v>2018</c:v>
              </c:pt>
              <c:pt idx="7">
                <c:v>2019</c:v>
              </c:pt>
              <c:pt idx="8">
                <c:v>2020</c:v>
              </c:pt>
              <c:pt idx="9">
                <c:v>2021</c:v>
              </c:pt>
              <c:pt idx="10">
                <c:v>2022</c:v>
              </c:pt>
              <c:pt idx="11">
                <c:v>2023</c:v>
              </c:pt>
              <c:pt idx="12">
                <c:v>2024</c:v>
              </c:pt>
              <c:pt idx="13">
                <c:v>2025</c:v>
              </c:pt>
            </c:strLit>
          </c:cat>
          <c:val>
            <c:numLit>
              <c:formatCode>General</c:formatCode>
              <c:ptCount val="14"/>
              <c:pt idx="0">
                <c:v>0.53199403730457384</c:v>
              </c:pt>
              <c:pt idx="1">
                <c:v>0.56518712346449129</c:v>
              </c:pt>
              <c:pt idx="2">
                <c:v>0.56431089102716392</c:v>
              </c:pt>
              <c:pt idx="3">
                <c:v>0.66826560053090966</c:v>
              </c:pt>
              <c:pt idx="4">
                <c:v>0.61425486361956894</c:v>
              </c:pt>
              <c:pt idx="5">
                <c:v>0.64039193198866473</c:v>
              </c:pt>
              <c:pt idx="6">
                <c:v>0.61773615680224125</c:v>
              </c:pt>
              <c:pt idx="7">
                <c:v>0.62425132997633559</c:v>
              </c:pt>
              <c:pt idx="8">
                <c:v>0.66369840349121945</c:v>
              </c:pt>
              <c:pt idx="9">
                <c:v>0.61937739753828913</c:v>
              </c:pt>
              <c:pt idx="10">
                <c:v>0.70408907144893362</c:v>
              </c:pt>
              <c:pt idx="11">
                <c:v>0.76572295993509287</c:v>
              </c:pt>
              <c:pt idx="12">
                <c:v>0.70748749439516168</c:v>
              </c:pt>
              <c:pt idx="13">
                <c:v>0.78071820749973675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77F8-47E9-8DF3-FB77AE1EC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348815"/>
        <c:axId val="932242479"/>
      </c:lineChart>
      <c:catAx>
        <c:axId val="93223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32234335"/>
        <c:crosses val="autoZero"/>
        <c:auto val="1"/>
        <c:lblAlgn val="ctr"/>
        <c:lblOffset val="100"/>
        <c:noMultiLvlLbl val="0"/>
      </c:catAx>
      <c:valAx>
        <c:axId val="932234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32232607"/>
        <c:crosses val="autoZero"/>
        <c:crossBetween val="between"/>
      </c:valAx>
      <c:valAx>
        <c:axId val="932242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440348815"/>
        <c:crosses val="max"/>
        <c:crossBetween val="between"/>
      </c:valAx>
      <c:catAx>
        <c:axId val="4403488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2242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31557267677095"/>
          <c:y val="0.94021662197756706"/>
          <c:w val="0.55866771206051469"/>
          <c:h val="4.72554141108606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7</a:t>
            </a:r>
          </a:p>
          <a:p>
            <a:pPr algn="l">
              <a:defRPr/>
            </a:pPr>
            <a:r>
              <a:rPr lang="es-ES" sz="1800" b="1"/>
              <a:t>Produción española de conservas en 2025 (%)</a:t>
            </a:r>
          </a:p>
        </c:rich>
      </c:tx>
      <c:layout>
        <c:manualLayout>
          <c:xMode val="edge"/>
          <c:yMode val="edge"/>
          <c:x val="1.7410218917211104E-2"/>
          <c:y val="6.26262593055882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6689265529434958"/>
          <c:y val="0.14111783763525873"/>
          <c:w val="0.70586691073696461"/>
          <c:h val="0.7218726730892827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G7'!$D$4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'Datos G7'!$C$5:$C$16</c:f>
              <c:strCache>
                <c:ptCount val="12"/>
                <c:pt idx="0">
                  <c:v>Sardiñas</c:v>
                </c:pt>
                <c:pt idx="1">
                  <c:v>Atún branco</c:v>
                </c:pt>
                <c:pt idx="2">
                  <c:v>Atún claro</c:v>
                </c:pt>
                <c:pt idx="3">
                  <c:v>Atún con vexetais e outros</c:v>
                </c:pt>
                <c:pt idx="4">
                  <c:v>Xarda</c:v>
                </c:pt>
                <c:pt idx="5">
                  <c:v>Mexillóns</c:v>
                </c:pt>
                <c:pt idx="6">
                  <c:v>Polbo</c:v>
                </c:pt>
                <c:pt idx="7">
                  <c:v>Luras e chipiróns</c:v>
                </c:pt>
                <c:pt idx="8">
                  <c:v>Berberechos</c:v>
                </c:pt>
                <c:pt idx="9">
                  <c:v>Ameixas</c:v>
                </c:pt>
                <c:pt idx="10">
                  <c:v>Navallas</c:v>
                </c:pt>
                <c:pt idx="11">
                  <c:v>Outros</c:v>
                </c:pt>
              </c:strCache>
            </c:strRef>
          </c:cat>
          <c:val>
            <c:numRef>
              <c:f>'Datos G7'!$D$5:$D$16</c:f>
              <c:numCache>
                <c:formatCode>0.0%</c:formatCode>
                <c:ptCount val="12"/>
                <c:pt idx="0">
                  <c:v>4.6047185430463579E-2</c:v>
                </c:pt>
                <c:pt idx="1">
                  <c:v>4.1197126682332837E-2</c:v>
                </c:pt>
                <c:pt idx="2">
                  <c:v>0.7168607135227516</c:v>
                </c:pt>
                <c:pt idx="3">
                  <c:v>1.0581339457380901E-2</c:v>
                </c:pt>
                <c:pt idx="4">
                  <c:v>3.6740947447126679E-2</c:v>
                </c:pt>
                <c:pt idx="5">
                  <c:v>3.8039414654988252E-2</c:v>
                </c:pt>
                <c:pt idx="6">
                  <c:v>1.5688421277504807E-3</c:v>
                </c:pt>
                <c:pt idx="7">
                  <c:v>1.5641689809869685E-2</c:v>
                </c:pt>
                <c:pt idx="8">
                  <c:v>9.5198675496688742E-3</c:v>
                </c:pt>
                <c:pt idx="9">
                  <c:v>6.3087481307412948E-3</c:v>
                </c:pt>
                <c:pt idx="10">
                  <c:v>9.6800897244178597E-4</c:v>
                </c:pt>
                <c:pt idx="11">
                  <c:v>7.6526116214484088E-2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9-4AFE-8332-D38CF003676F}"/>
            </c:ext>
          </c:extLst>
        </c:ser>
        <c:ser>
          <c:idx val="1"/>
          <c:order val="1"/>
          <c:tx>
            <c:strRef>
              <c:f>'Datos G7'!$E$4</c:f>
              <c:strCache>
                <c:ptCount val="1"/>
                <c:pt idx="0">
                  <c:v>Valor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G7'!$C$5:$C$16</c:f>
              <c:strCache>
                <c:ptCount val="12"/>
                <c:pt idx="0">
                  <c:v>Sardiñas</c:v>
                </c:pt>
                <c:pt idx="1">
                  <c:v>Atún branco</c:v>
                </c:pt>
                <c:pt idx="2">
                  <c:v>Atún claro</c:v>
                </c:pt>
                <c:pt idx="3">
                  <c:v>Atún con vexetais e outros</c:v>
                </c:pt>
                <c:pt idx="4">
                  <c:v>Xarda</c:v>
                </c:pt>
                <c:pt idx="5">
                  <c:v>Mexillóns</c:v>
                </c:pt>
                <c:pt idx="6">
                  <c:v>Polbo</c:v>
                </c:pt>
                <c:pt idx="7">
                  <c:v>Luras e chipiróns</c:v>
                </c:pt>
                <c:pt idx="8">
                  <c:v>Berberechos</c:v>
                </c:pt>
                <c:pt idx="9">
                  <c:v>Ameixas</c:v>
                </c:pt>
                <c:pt idx="10">
                  <c:v>Navallas</c:v>
                </c:pt>
                <c:pt idx="11">
                  <c:v>Outros</c:v>
                </c:pt>
              </c:strCache>
            </c:strRef>
          </c:cat>
          <c:val>
            <c:numRef>
              <c:f>'Datos G7'!$E$5:$E$16</c:f>
              <c:numCache>
                <c:formatCode>0.0%</c:formatCode>
                <c:ptCount val="12"/>
                <c:pt idx="0">
                  <c:v>4.4376678252225937E-2</c:v>
                </c:pt>
                <c:pt idx="1">
                  <c:v>6.2419532947600366E-2</c:v>
                </c:pt>
                <c:pt idx="2">
                  <c:v>0.68009141226780112</c:v>
                </c:pt>
                <c:pt idx="3">
                  <c:v>6.9564243876870779E-3</c:v>
                </c:pt>
                <c:pt idx="4">
                  <c:v>2.4602774766889386E-2</c:v>
                </c:pt>
                <c:pt idx="5">
                  <c:v>6.4599246514578643E-2</c:v>
                </c:pt>
                <c:pt idx="6">
                  <c:v>3.1321720633660545E-3</c:v>
                </c:pt>
                <c:pt idx="7">
                  <c:v>1.878455100444933E-2</c:v>
                </c:pt>
                <c:pt idx="8">
                  <c:v>3.1063886810951832E-2</c:v>
                </c:pt>
                <c:pt idx="9">
                  <c:v>9.0941551447177148E-3</c:v>
                </c:pt>
                <c:pt idx="10">
                  <c:v>2.6979256251197996E-3</c:v>
                </c:pt>
                <c:pt idx="11">
                  <c:v>5.2181240214612734E-2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A9-4AFE-8332-D38CF0036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50"/>
        <c:axId val="1068926847"/>
        <c:axId val="570399952"/>
      </c:barChart>
      <c:catAx>
        <c:axId val="10689268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70399952"/>
        <c:crosses val="autoZero"/>
        <c:auto val="1"/>
        <c:lblAlgn val="ctr"/>
        <c:lblOffset val="100"/>
        <c:noMultiLvlLbl val="0"/>
      </c:catAx>
      <c:valAx>
        <c:axId val="570399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06892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24137804257427"/>
          <c:y val="0.92966660146522451"/>
          <c:w val="0.21332823348531829"/>
          <c:h val="5.78081466736580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8</a:t>
            </a:r>
          </a:p>
          <a:p>
            <a:pPr algn="l">
              <a:defRPr sz="2000">
                <a:solidFill>
                  <a:schemeClr val="tx1"/>
                </a:solidFill>
              </a:defRPr>
            </a:pPr>
            <a:r>
              <a:rPr lang="es-ES" sz="1800" b="1">
                <a:solidFill>
                  <a:schemeClr val="tx1"/>
                </a:solidFill>
              </a:rPr>
              <a:t>Evolución do consumo alimentario no fogar</a:t>
            </a:r>
          </a:p>
          <a:p>
            <a:pPr algn="l">
              <a:defRPr sz="2000">
                <a:solidFill>
                  <a:schemeClr val="tx1"/>
                </a:solidFill>
              </a:defRPr>
            </a:pPr>
            <a:r>
              <a:rPr lang="es-ES" sz="1800" b="1">
                <a:solidFill>
                  <a:schemeClr val="tx1"/>
                </a:solidFill>
              </a:rPr>
              <a:t>en España por grandes grupos</a:t>
            </a:r>
            <a:r>
              <a:rPr lang="es-ES" sz="1800">
                <a:solidFill>
                  <a:schemeClr val="tx1"/>
                </a:solidFill>
              </a:rPr>
              <a:t> (en toneladas)</a:t>
            </a:r>
          </a:p>
        </c:rich>
      </c:tx>
      <c:layout>
        <c:manualLayout>
          <c:xMode val="edge"/>
          <c:yMode val="edge"/>
          <c:x val="9.5122270576177507E-3"/>
          <c:y val="1.043770988426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1412881502279349E-2"/>
          <c:y val="0.19330638705658221"/>
          <c:w val="0.88991659856477534"/>
          <c:h val="0.59968210187533599"/>
        </c:manualLayout>
      </c:layout>
      <c:lineChart>
        <c:grouping val="standard"/>
        <c:varyColors val="0"/>
        <c:ser>
          <c:idx val="1"/>
          <c:order val="0"/>
          <c:tx>
            <c:strRef>
              <c:f>'Datos G8'!$B$4</c:f>
              <c:strCache>
                <c:ptCount val="1"/>
                <c:pt idx="0">
                  <c:v>Carne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G8'!$C$3:$AB$3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'Datos G8'!$C$4:$AB$4</c:f>
              <c:numCache>
                <c:formatCode>#,##0.00</c:formatCode>
                <c:ptCount val="26"/>
                <c:pt idx="0">
                  <c:v>44.111389960488523</c:v>
                </c:pt>
                <c:pt idx="1">
                  <c:v>52.68342413976783</c:v>
                </c:pt>
                <c:pt idx="2">
                  <c:v>53.423926489542005</c:v>
                </c:pt>
                <c:pt idx="3">
                  <c:v>55.592104925216233</c:v>
                </c:pt>
                <c:pt idx="4">
                  <c:v>54.229242602384808</c:v>
                </c:pt>
                <c:pt idx="5">
                  <c:v>53.078875332537862</c:v>
                </c:pt>
                <c:pt idx="6">
                  <c:v>51.970167932061649</c:v>
                </c:pt>
                <c:pt idx="7">
                  <c:v>50.556069501498314</c:v>
                </c:pt>
                <c:pt idx="8">
                  <c:v>50.464059472298082</c:v>
                </c:pt>
                <c:pt idx="9">
                  <c:v>55.471340477034872</c:v>
                </c:pt>
                <c:pt idx="10">
                  <c:v>53.414297368361169</c:v>
                </c:pt>
                <c:pt idx="11">
                  <c:v>52.940524519820535</c:v>
                </c:pt>
                <c:pt idx="12">
                  <c:v>52.655685703811393</c:v>
                </c:pt>
                <c:pt idx="13">
                  <c:v>52.853951423395785</c:v>
                </c:pt>
                <c:pt idx="14">
                  <c:v>52.709318545417581</c:v>
                </c:pt>
                <c:pt idx="15">
                  <c:v>51.02463979005902</c:v>
                </c:pt>
                <c:pt idx="16">
                  <c:v>50.143932788330893</c:v>
                </c:pt>
                <c:pt idx="17">
                  <c:v>50.126968188719054</c:v>
                </c:pt>
                <c:pt idx="18">
                  <c:v>47.595612255932792</c:v>
                </c:pt>
                <c:pt idx="19">
                  <c:v>46.343381410192407</c:v>
                </c:pt>
                <c:pt idx="20">
                  <c:v>45.243685105118118</c:v>
                </c:pt>
                <c:pt idx="21">
                  <c:v>49.861613568706446</c:v>
                </c:pt>
                <c:pt idx="22">
                  <c:v>44.739015482423966</c:v>
                </c:pt>
                <c:pt idx="23">
                  <c:v>39.067828987241342</c:v>
                </c:pt>
                <c:pt idx="24">
                  <c:v>41.195963055775785</c:v>
                </c:pt>
                <c:pt idx="25">
                  <c:v>41.636440685243521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D-4A17-B95E-2E7C623E43A9}"/>
            </c:ext>
          </c:extLst>
        </c:ser>
        <c:ser>
          <c:idx val="2"/>
          <c:order val="1"/>
          <c:tx>
            <c:strRef>
              <c:f>'Datos G8'!$B$5</c:f>
              <c:strCache>
                <c:ptCount val="1"/>
                <c:pt idx="0">
                  <c:v>Peixe</c:v>
                </c:pt>
              </c:strCache>
            </c:strRef>
          </c:tx>
          <c:spPr>
            <a:ln w="50800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G8'!$C$3:$AB$3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'Datos G8'!$C$5:$AB$5</c:f>
              <c:numCache>
                <c:formatCode>#,##0.00</c:formatCode>
                <c:ptCount val="26"/>
                <c:pt idx="0">
                  <c:v>23.408452455247552</c:v>
                </c:pt>
                <c:pt idx="1">
                  <c:v>24.322298832496198</c:v>
                </c:pt>
                <c:pt idx="2">
                  <c:v>26.700878262153974</c:v>
                </c:pt>
                <c:pt idx="3">
                  <c:v>27.574805112716096</c:v>
                </c:pt>
                <c:pt idx="4">
                  <c:v>27.77</c:v>
                </c:pt>
                <c:pt idx="5">
                  <c:v>28.561147699797061</c:v>
                </c:pt>
                <c:pt idx="6">
                  <c:v>28.359409396905225</c:v>
                </c:pt>
                <c:pt idx="7">
                  <c:v>28.231231396752623</c:v>
                </c:pt>
                <c:pt idx="8">
                  <c:v>28.094659360333875</c:v>
                </c:pt>
                <c:pt idx="9">
                  <c:v>30.144927650712685</c:v>
                </c:pt>
                <c:pt idx="10">
                  <c:v>29.919583942405229</c:v>
                </c:pt>
                <c:pt idx="11">
                  <c:v>27.298230239400198</c:v>
                </c:pt>
                <c:pt idx="12">
                  <c:v>26.808255479820925</c:v>
                </c:pt>
                <c:pt idx="13">
                  <c:v>26.373662825531238</c:v>
                </c:pt>
                <c:pt idx="14">
                  <c:v>27.195374934306802</c:v>
                </c:pt>
                <c:pt idx="15">
                  <c:v>26.404627554120086</c:v>
                </c:pt>
                <c:pt idx="16">
                  <c:v>25.895456693598302</c:v>
                </c:pt>
                <c:pt idx="17">
                  <c:v>25.491879903376546</c:v>
                </c:pt>
                <c:pt idx="18">
                  <c:v>23.732853139148855</c:v>
                </c:pt>
                <c:pt idx="19">
                  <c:v>23.14767301389988</c:v>
                </c:pt>
                <c:pt idx="20">
                  <c:v>22.533822125987065</c:v>
                </c:pt>
                <c:pt idx="21">
                  <c:v>24.83483833018273</c:v>
                </c:pt>
                <c:pt idx="22">
                  <c:v>22.71534916339046</c:v>
                </c:pt>
                <c:pt idx="23">
                  <c:v>19.186707002377076</c:v>
                </c:pt>
                <c:pt idx="24">
                  <c:v>18.917794143786338</c:v>
                </c:pt>
                <c:pt idx="25">
                  <c:v>17.98803319628303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BD-4A17-B95E-2E7C623E43A9}"/>
            </c:ext>
          </c:extLst>
        </c:ser>
        <c:ser>
          <c:idx val="3"/>
          <c:order val="2"/>
          <c:tx>
            <c:strRef>
              <c:f>'Datos G8'!$B$6</c:f>
              <c:strCache>
                <c:ptCount val="1"/>
                <c:pt idx="0">
                  <c:v>Legumes</c:v>
                </c:pt>
              </c:strCache>
            </c:strRef>
          </c:tx>
          <c:spPr>
            <a:ln w="508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G8'!$C$3:$AB$3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'Datos G8'!$C$6:$AB$6</c:f>
              <c:numCache>
                <c:formatCode>#,##0.00</c:formatCode>
                <c:ptCount val="26"/>
                <c:pt idx="0">
                  <c:v>2.8854850478618728</c:v>
                </c:pt>
                <c:pt idx="1">
                  <c:v>4.0283038701839367</c:v>
                </c:pt>
                <c:pt idx="2">
                  <c:v>3.6616979205307394</c:v>
                </c:pt>
                <c:pt idx="3">
                  <c:v>3.5817770831936007</c:v>
                </c:pt>
                <c:pt idx="4">
                  <c:v>3.5960034344982281</c:v>
                </c:pt>
                <c:pt idx="5">
                  <c:v>3.6595898016077197</c:v>
                </c:pt>
                <c:pt idx="6">
                  <c:v>3.4815604430505225</c:v>
                </c:pt>
                <c:pt idx="7">
                  <c:v>3.2776044146933234</c:v>
                </c:pt>
                <c:pt idx="8">
                  <c:v>3.2818887994640682</c:v>
                </c:pt>
                <c:pt idx="9">
                  <c:v>3.3458392206617811</c:v>
                </c:pt>
                <c:pt idx="10">
                  <c:v>3.2525686618911411</c:v>
                </c:pt>
                <c:pt idx="11">
                  <c:v>3.2063511906707842</c:v>
                </c:pt>
                <c:pt idx="12">
                  <c:v>3.1598249367197333</c:v>
                </c:pt>
                <c:pt idx="13">
                  <c:v>3.1902620016603649</c:v>
                </c:pt>
                <c:pt idx="14">
                  <c:v>3.3102403399334794</c:v>
                </c:pt>
                <c:pt idx="15">
                  <c:v>3.143092350735611</c:v>
                </c:pt>
                <c:pt idx="16">
                  <c:v>3.0551363244750833</c:v>
                </c:pt>
                <c:pt idx="17">
                  <c:v>3.1035517837544506</c:v>
                </c:pt>
                <c:pt idx="18">
                  <c:v>3.1274698255910134</c:v>
                </c:pt>
                <c:pt idx="19">
                  <c:v>3.2124293401484958</c:v>
                </c:pt>
                <c:pt idx="20">
                  <c:v>3.339502973724549</c:v>
                </c:pt>
                <c:pt idx="21">
                  <c:v>3.9107289898186868</c:v>
                </c:pt>
                <c:pt idx="22">
                  <c:v>3.5198556691418497</c:v>
                </c:pt>
                <c:pt idx="23">
                  <c:v>3.3375468791976513</c:v>
                </c:pt>
                <c:pt idx="24">
                  <c:v>2.1557896860315715</c:v>
                </c:pt>
                <c:pt idx="25">
                  <c:v>3.3621905024610346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BD-4A17-B95E-2E7C623E43A9}"/>
            </c:ext>
          </c:extLst>
        </c:ser>
        <c:ser>
          <c:idx val="4"/>
          <c:order val="3"/>
          <c:tx>
            <c:strRef>
              <c:f>'Datos G8'!$B$7</c:f>
              <c:strCache>
                <c:ptCount val="1"/>
                <c:pt idx="0">
                  <c:v>Hortalizas frescas</c:v>
                </c:pt>
              </c:strCache>
            </c:strRef>
          </c:tx>
          <c:spPr>
            <a:ln w="508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G8'!$C$3:$AB$3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'Datos G8'!$C$7:$AB$7</c:f>
              <c:numCache>
                <c:formatCode>#,##0.00</c:formatCode>
                <c:ptCount val="26"/>
                <c:pt idx="0">
                  <c:v>51.134843439251689</c:v>
                </c:pt>
                <c:pt idx="1">
                  <c:v>52.038400667420966</c:v>
                </c:pt>
                <c:pt idx="2">
                  <c:v>52.439998659721844</c:v>
                </c:pt>
                <c:pt idx="3">
                  <c:v>53.771677945357816</c:v>
                </c:pt>
                <c:pt idx="4">
                  <c:v>54.785336679070845</c:v>
                </c:pt>
                <c:pt idx="5">
                  <c:v>56.51963264164678</c:v>
                </c:pt>
                <c:pt idx="6">
                  <c:v>56.156649620772441</c:v>
                </c:pt>
                <c:pt idx="7">
                  <c:v>55.618130899075993</c:v>
                </c:pt>
                <c:pt idx="8">
                  <c:v>56.47568027083161</c:v>
                </c:pt>
                <c:pt idx="9">
                  <c:v>63.576676338214973</c:v>
                </c:pt>
                <c:pt idx="10">
                  <c:v>65.155863020853943</c:v>
                </c:pt>
                <c:pt idx="11">
                  <c:v>60.538606597499545</c:v>
                </c:pt>
                <c:pt idx="12">
                  <c:v>62.856387336970599</c:v>
                </c:pt>
                <c:pt idx="13">
                  <c:v>62.310224119090599</c:v>
                </c:pt>
                <c:pt idx="14">
                  <c:v>63.795199488392846</c:v>
                </c:pt>
                <c:pt idx="15">
                  <c:v>62.345960583604992</c:v>
                </c:pt>
                <c:pt idx="16">
                  <c:v>59.708141618358511</c:v>
                </c:pt>
                <c:pt idx="17">
                  <c:v>60.043831757144041</c:v>
                </c:pt>
                <c:pt idx="18">
                  <c:v>55.429408449426369</c:v>
                </c:pt>
                <c:pt idx="19">
                  <c:v>57.064373630947614</c:v>
                </c:pt>
                <c:pt idx="20">
                  <c:v>56.940970962644315</c:v>
                </c:pt>
                <c:pt idx="21">
                  <c:v>63.933571869844663</c:v>
                </c:pt>
                <c:pt idx="22">
                  <c:v>57.937278142823182</c:v>
                </c:pt>
                <c:pt idx="23">
                  <c:v>50.216963612680509</c:v>
                </c:pt>
                <c:pt idx="24">
                  <c:v>49.907812599255713</c:v>
                </c:pt>
                <c:pt idx="25">
                  <c:v>49.548798634492705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BD-4A17-B95E-2E7C623E43A9}"/>
            </c:ext>
          </c:extLst>
        </c:ser>
        <c:ser>
          <c:idx val="5"/>
          <c:order val="4"/>
          <c:tx>
            <c:strRef>
              <c:f>'Datos G8'!$B$8</c:f>
              <c:strCache>
                <c:ptCount val="1"/>
                <c:pt idx="0">
                  <c:v>Froita fresca</c:v>
                </c:pt>
              </c:strCache>
            </c:strRef>
          </c:tx>
          <c:spPr>
            <a:ln w="508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'Datos G8'!$C$3:$AB$3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'Datos G8'!$C$8:$AB$8</c:f>
              <c:numCache>
                <c:formatCode>#,##0.00</c:formatCode>
                <c:ptCount val="26"/>
                <c:pt idx="0">
                  <c:v>76.065236694731169</c:v>
                </c:pt>
                <c:pt idx="1">
                  <c:v>84.798210532151856</c:v>
                </c:pt>
                <c:pt idx="2">
                  <c:v>87.336332732771737</c:v>
                </c:pt>
                <c:pt idx="3">
                  <c:v>88.821682623699644</c:v>
                </c:pt>
                <c:pt idx="4">
                  <c:v>90.601490018681744</c:v>
                </c:pt>
                <c:pt idx="5">
                  <c:v>93.308950131049215</c:v>
                </c:pt>
                <c:pt idx="6">
                  <c:v>93.177044655601122</c:v>
                </c:pt>
                <c:pt idx="7">
                  <c:v>92.707740651260195</c:v>
                </c:pt>
                <c:pt idx="8">
                  <c:v>95.526442377459517</c:v>
                </c:pt>
                <c:pt idx="9">
                  <c:v>104.27872422915878</c:v>
                </c:pt>
                <c:pt idx="10">
                  <c:v>105.27450570050868</c:v>
                </c:pt>
                <c:pt idx="11">
                  <c:v>102.20210208100031</c:v>
                </c:pt>
                <c:pt idx="12">
                  <c:v>101.46281508361545</c:v>
                </c:pt>
                <c:pt idx="13">
                  <c:v>103.77853646364812</c:v>
                </c:pt>
                <c:pt idx="14">
                  <c:v>103.98954368654681</c:v>
                </c:pt>
                <c:pt idx="15">
                  <c:v>102.47522610363757</c:v>
                </c:pt>
                <c:pt idx="16">
                  <c:v>99.182219980023021</c:v>
                </c:pt>
                <c:pt idx="17">
                  <c:v>99.536842022881686</c:v>
                </c:pt>
                <c:pt idx="18">
                  <c:v>92.454751960453095</c:v>
                </c:pt>
                <c:pt idx="19">
                  <c:v>90.780396630211243</c:v>
                </c:pt>
                <c:pt idx="20">
                  <c:v>90.905124949161461</c:v>
                </c:pt>
                <c:pt idx="21">
                  <c:v>99.738064806379498</c:v>
                </c:pt>
                <c:pt idx="22">
                  <c:v>91.79806037946561</c:v>
                </c:pt>
                <c:pt idx="23">
                  <c:v>80.665755461817071</c:v>
                </c:pt>
                <c:pt idx="24">
                  <c:v>80.114570038589918</c:v>
                </c:pt>
                <c:pt idx="25">
                  <c:v>79.378371213438299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BD-4A17-B95E-2E7C623E43A9}"/>
            </c:ext>
          </c:extLst>
        </c:ser>
        <c:ser>
          <c:idx val="6"/>
          <c:order val="5"/>
          <c:tx>
            <c:strRef>
              <c:f>'Datos G8'!$B$9</c:f>
              <c:strCache>
                <c:ptCount val="1"/>
                <c:pt idx="0">
                  <c:v>Platos preparados</c:v>
                </c:pt>
              </c:strCache>
            </c:strRef>
          </c:tx>
          <c:spPr>
            <a:ln w="5080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G8'!$C$3:$AB$3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</c:numCache>
            </c:numRef>
          </c:cat>
          <c:val>
            <c:numRef>
              <c:f>'Datos G8'!$C$9:$AB$9</c:f>
              <c:numCache>
                <c:formatCode>#,##0.00</c:formatCode>
                <c:ptCount val="26"/>
                <c:pt idx="0">
                  <c:v>6.6971072735956012</c:v>
                </c:pt>
                <c:pt idx="1">
                  <c:v>6.8984643638155427</c:v>
                </c:pt>
                <c:pt idx="2">
                  <c:v>7.2343330749046908</c:v>
                </c:pt>
                <c:pt idx="3">
                  <c:v>8.4526330978416411</c:v>
                </c:pt>
                <c:pt idx="4">
                  <c:v>8.9546829413994438</c:v>
                </c:pt>
                <c:pt idx="5">
                  <c:v>9.8990008333262391</c:v>
                </c:pt>
                <c:pt idx="6">
                  <c:v>10.116139077965371</c:v>
                </c:pt>
                <c:pt idx="7">
                  <c:v>10.069174666569442</c:v>
                </c:pt>
                <c:pt idx="8">
                  <c:v>10.681508315727365</c:v>
                </c:pt>
                <c:pt idx="9">
                  <c:v>11.498096284444378</c:v>
                </c:pt>
                <c:pt idx="10">
                  <c:v>11.29634101741672</c:v>
                </c:pt>
                <c:pt idx="11">
                  <c:v>11.822313174707592</c:v>
                </c:pt>
                <c:pt idx="12">
                  <c:v>11.899697894474713</c:v>
                </c:pt>
                <c:pt idx="13">
                  <c:v>12.081476907240482</c:v>
                </c:pt>
                <c:pt idx="14">
                  <c:v>12.243180069673821</c:v>
                </c:pt>
                <c:pt idx="15">
                  <c:v>12.366399979935562</c:v>
                </c:pt>
                <c:pt idx="16">
                  <c:v>12.93579162975486</c:v>
                </c:pt>
                <c:pt idx="17">
                  <c:v>13.700956013725959</c:v>
                </c:pt>
                <c:pt idx="18">
                  <c:v>13.818346943708693</c:v>
                </c:pt>
                <c:pt idx="19">
                  <c:v>14.713591965637859</c:v>
                </c:pt>
                <c:pt idx="20">
                  <c:v>15.171304846615895</c:v>
                </c:pt>
                <c:pt idx="21">
                  <c:v>16.84856884795391</c:v>
                </c:pt>
                <c:pt idx="22">
                  <c:v>16.772423758449261</c:v>
                </c:pt>
                <c:pt idx="23">
                  <c:v>16.368742104127382</c:v>
                </c:pt>
                <c:pt idx="24">
                  <c:v>16.578092634095846</c:v>
                </c:pt>
                <c:pt idx="25">
                  <c:v>17.190374614693233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BD-4A17-B95E-2E7C623E4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013120"/>
        <c:axId val="1519431679"/>
      </c:lineChart>
      <c:catAx>
        <c:axId val="193701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519431679"/>
        <c:crosses val="autoZero"/>
        <c:auto val="1"/>
        <c:lblAlgn val="ctr"/>
        <c:lblOffset val="100"/>
        <c:noMultiLvlLbl val="0"/>
      </c:catAx>
      <c:valAx>
        <c:axId val="151943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93701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latin typeface="Museo Sans 500" panose="02000000000000000000" pitchFamily="50" charset="0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1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2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9</a:t>
            </a:r>
          </a:p>
          <a:p>
            <a:pPr algn="l">
              <a:defRPr sz="1200" b="1"/>
            </a:pPr>
            <a:r>
              <a:rPr lang="es-ES" sz="1200" b="1"/>
              <a:t>Importacións con destino a Galicia de pescados,</a:t>
            </a:r>
          </a:p>
          <a:p>
            <a:pPr algn="l">
              <a:defRPr sz="1200" b="1"/>
            </a:pPr>
            <a:r>
              <a:rPr lang="es-ES" sz="1200" b="1"/>
              <a:t>crustáceos e moluscos, e de conservas e preparados de pescado</a:t>
            </a:r>
          </a:p>
        </c:rich>
      </c:tx>
      <c:layout>
        <c:manualLayout>
          <c:xMode val="edge"/>
          <c:yMode val="edge"/>
          <c:x val="6.4574782971581627E-3"/>
          <c:y val="6.26262593055882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1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349088681669938"/>
          <c:y val="0.14587743334248346"/>
          <c:w val="0.71273042035690759"/>
          <c:h val="0.651772520386408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G9'!$B$5</c:f>
              <c:strCache>
                <c:ptCount val="1"/>
                <c:pt idx="0">
                  <c:v>Pescados, crustáceos e moluscos (toneladas)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G9'!$C$4:$AG$4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G9'!$C$5:$AG$5</c:f>
              <c:numCache>
                <c:formatCode>#,##0.00</c:formatCode>
                <c:ptCount val="31"/>
                <c:pt idx="0">
                  <c:v>371782.51</c:v>
                </c:pt>
                <c:pt idx="1">
                  <c:v>429026.15</c:v>
                </c:pt>
                <c:pt idx="2">
                  <c:v>468976.62</c:v>
                </c:pt>
                <c:pt idx="3">
                  <c:v>574047.66999999993</c:v>
                </c:pt>
                <c:pt idx="4">
                  <c:v>526311.31999999995</c:v>
                </c:pt>
                <c:pt idx="5">
                  <c:v>530478.40000000014</c:v>
                </c:pt>
                <c:pt idx="6">
                  <c:v>618575.67999999993</c:v>
                </c:pt>
                <c:pt idx="7">
                  <c:v>588984.4</c:v>
                </c:pt>
                <c:pt idx="8">
                  <c:v>636183.5</c:v>
                </c:pt>
                <c:pt idx="9">
                  <c:v>569630.87999999989</c:v>
                </c:pt>
                <c:pt idx="10">
                  <c:v>596400.18999999994</c:v>
                </c:pt>
                <c:pt idx="11">
                  <c:v>648713.0199999999</c:v>
                </c:pt>
                <c:pt idx="12">
                  <c:v>634009.07000000007</c:v>
                </c:pt>
                <c:pt idx="13">
                  <c:v>550709.94000000006</c:v>
                </c:pt>
                <c:pt idx="14">
                  <c:v>463067.05000000005</c:v>
                </c:pt>
                <c:pt idx="15">
                  <c:v>491934.28</c:v>
                </c:pt>
                <c:pt idx="16">
                  <c:v>486237.55000000005</c:v>
                </c:pt>
                <c:pt idx="17">
                  <c:v>486967.41000000003</c:v>
                </c:pt>
                <c:pt idx="18">
                  <c:v>498675.48</c:v>
                </c:pt>
                <c:pt idx="19">
                  <c:v>508159.76999999996</c:v>
                </c:pt>
                <c:pt idx="20">
                  <c:v>563939.05000000005</c:v>
                </c:pt>
                <c:pt idx="21">
                  <c:v>596552.28999999992</c:v>
                </c:pt>
                <c:pt idx="22">
                  <c:v>616563.35</c:v>
                </c:pt>
                <c:pt idx="23">
                  <c:v>628241.80000000005</c:v>
                </c:pt>
                <c:pt idx="24">
                  <c:v>614878.97</c:v>
                </c:pt>
                <c:pt idx="25">
                  <c:v>591447.93000000005</c:v>
                </c:pt>
                <c:pt idx="26">
                  <c:v>604847.63</c:v>
                </c:pt>
                <c:pt idx="27">
                  <c:v>589817.92000000004</c:v>
                </c:pt>
                <c:pt idx="28">
                  <c:v>546146.28</c:v>
                </c:pt>
                <c:pt idx="29">
                  <c:v>581912.30000000005</c:v>
                </c:pt>
                <c:pt idx="30">
                  <c:v>597884.57000000007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2B-4B55-925E-CE4AB7EEED63}"/>
            </c:ext>
          </c:extLst>
        </c:ser>
        <c:ser>
          <c:idx val="1"/>
          <c:order val="1"/>
          <c:tx>
            <c:strRef>
              <c:f>'Datos G9'!$B$6</c:f>
              <c:strCache>
                <c:ptCount val="1"/>
                <c:pt idx="0">
                  <c:v>Conservas e preparados de pescado (toneladas)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G9'!$C$4:$AG$4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G9'!$C$6:$AG$6</c:f>
              <c:numCache>
                <c:formatCode>#,##0.00</c:formatCode>
                <c:ptCount val="31"/>
                <c:pt idx="0">
                  <c:v>12055.25</c:v>
                </c:pt>
                <c:pt idx="1">
                  <c:v>14807.71</c:v>
                </c:pt>
                <c:pt idx="2">
                  <c:v>13383</c:v>
                </c:pt>
                <c:pt idx="3">
                  <c:v>19220.66</c:v>
                </c:pt>
                <c:pt idx="4">
                  <c:v>23901.710000000003</c:v>
                </c:pt>
                <c:pt idx="5">
                  <c:v>27459.81</c:v>
                </c:pt>
                <c:pt idx="6">
                  <c:v>19314.05</c:v>
                </c:pt>
                <c:pt idx="7">
                  <c:v>26044.100000000002</c:v>
                </c:pt>
                <c:pt idx="8">
                  <c:v>46165.52</c:v>
                </c:pt>
                <c:pt idx="9">
                  <c:v>43151.65</c:v>
                </c:pt>
                <c:pt idx="10">
                  <c:v>57094.54</c:v>
                </c:pt>
                <c:pt idx="11">
                  <c:v>75238.66</c:v>
                </c:pt>
                <c:pt idx="12">
                  <c:v>80751.63</c:v>
                </c:pt>
                <c:pt idx="13">
                  <c:v>76670.62</c:v>
                </c:pt>
                <c:pt idx="14">
                  <c:v>89196.7</c:v>
                </c:pt>
                <c:pt idx="15">
                  <c:v>88513.27</c:v>
                </c:pt>
                <c:pt idx="16">
                  <c:v>99764.920000000013</c:v>
                </c:pt>
                <c:pt idx="17">
                  <c:v>91998.760000000009</c:v>
                </c:pt>
                <c:pt idx="18">
                  <c:v>100138.64</c:v>
                </c:pt>
                <c:pt idx="19">
                  <c:v>100196.16</c:v>
                </c:pt>
                <c:pt idx="20">
                  <c:v>117167.7</c:v>
                </c:pt>
                <c:pt idx="21">
                  <c:v>106478.73000000001</c:v>
                </c:pt>
                <c:pt idx="22">
                  <c:v>126298.91</c:v>
                </c:pt>
                <c:pt idx="23">
                  <c:v>141157.13</c:v>
                </c:pt>
                <c:pt idx="24">
                  <c:v>151940.11000000002</c:v>
                </c:pt>
                <c:pt idx="25">
                  <c:v>149277.35</c:v>
                </c:pt>
                <c:pt idx="26">
                  <c:v>148515.97</c:v>
                </c:pt>
                <c:pt idx="27">
                  <c:v>165905.18</c:v>
                </c:pt>
                <c:pt idx="28">
                  <c:v>158649</c:v>
                </c:pt>
                <c:pt idx="29">
                  <c:v>186904.39</c:v>
                </c:pt>
                <c:pt idx="30">
                  <c:v>199078.97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2B-4B55-925E-CE4AB7EEE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58789743"/>
        <c:axId val="1958792223"/>
      </c:barChart>
      <c:lineChart>
        <c:grouping val="standard"/>
        <c:varyColors val="0"/>
        <c:ser>
          <c:idx val="2"/>
          <c:order val="2"/>
          <c:tx>
            <c:strRef>
              <c:f>'Datos G9'!$B$7</c:f>
              <c:strCache>
                <c:ptCount val="1"/>
                <c:pt idx="0">
                  <c:v>Pescados, crustáceos e moluscos (miles de euros)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G9'!$C$4:$AG$4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G9'!$C$7:$AG$7</c:f>
              <c:numCache>
                <c:formatCode>#,##0.00</c:formatCode>
                <c:ptCount val="31"/>
                <c:pt idx="0">
                  <c:v>637299.90999999992</c:v>
                </c:pt>
                <c:pt idx="1">
                  <c:v>694202.78</c:v>
                </c:pt>
                <c:pt idx="2">
                  <c:v>878420.7699999999</c:v>
                </c:pt>
                <c:pt idx="3">
                  <c:v>1079820.5399999998</c:v>
                </c:pt>
                <c:pt idx="4">
                  <c:v>983540.64</c:v>
                </c:pt>
                <c:pt idx="5">
                  <c:v>1050444.98</c:v>
                </c:pt>
                <c:pt idx="6">
                  <c:v>1323616.6100000001</c:v>
                </c:pt>
                <c:pt idx="7">
                  <c:v>1238546.3599999999</c:v>
                </c:pt>
                <c:pt idx="8">
                  <c:v>1353512.19</c:v>
                </c:pt>
                <c:pt idx="9">
                  <c:v>1292538.5900000001</c:v>
                </c:pt>
                <c:pt idx="10">
                  <c:v>1389794.81</c:v>
                </c:pt>
                <c:pt idx="11">
                  <c:v>1555581.95</c:v>
                </c:pt>
                <c:pt idx="12">
                  <c:v>1527674.26</c:v>
                </c:pt>
                <c:pt idx="13">
                  <c:v>1302820.8</c:v>
                </c:pt>
                <c:pt idx="14">
                  <c:v>1006389.47</c:v>
                </c:pt>
                <c:pt idx="15">
                  <c:v>1221919.4600000002</c:v>
                </c:pt>
                <c:pt idx="16">
                  <c:v>1340342.08</c:v>
                </c:pt>
                <c:pt idx="17">
                  <c:v>1374461.44</c:v>
                </c:pt>
                <c:pt idx="18">
                  <c:v>1323622.17</c:v>
                </c:pt>
                <c:pt idx="19">
                  <c:v>1384503.3</c:v>
                </c:pt>
                <c:pt idx="20">
                  <c:v>1648952.5599999998</c:v>
                </c:pt>
                <c:pt idx="21">
                  <c:v>1978594.79</c:v>
                </c:pt>
                <c:pt idx="22">
                  <c:v>2125907.0100000002</c:v>
                </c:pt>
                <c:pt idx="23">
                  <c:v>2274458.63</c:v>
                </c:pt>
                <c:pt idx="24">
                  <c:v>2148950.58</c:v>
                </c:pt>
                <c:pt idx="25">
                  <c:v>1981838.15</c:v>
                </c:pt>
                <c:pt idx="26">
                  <c:v>2287081.2999999998</c:v>
                </c:pt>
                <c:pt idx="27">
                  <c:v>2688147.4</c:v>
                </c:pt>
                <c:pt idx="28">
                  <c:v>2411738.52</c:v>
                </c:pt>
                <c:pt idx="29">
                  <c:v>2463291.1700000004</c:v>
                </c:pt>
                <c:pt idx="30">
                  <c:v>2767872.8399999994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2B-4B55-925E-CE4AB7EEED63}"/>
            </c:ext>
          </c:extLst>
        </c:ser>
        <c:ser>
          <c:idx val="3"/>
          <c:order val="3"/>
          <c:tx>
            <c:strRef>
              <c:f>'Datos G9'!$B$8</c:f>
              <c:strCache>
                <c:ptCount val="1"/>
                <c:pt idx="0">
                  <c:v>Conservas e preparados de pescado (miles de euros)</c:v>
                </c:pt>
              </c:strCache>
            </c:strRef>
          </c:tx>
          <c:spPr>
            <a:ln w="28575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G9'!$C$4:$AG$4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G9'!$C$8:$AG$8</c:f>
              <c:numCache>
                <c:formatCode>#,##0.00</c:formatCode>
                <c:ptCount val="31"/>
                <c:pt idx="0">
                  <c:v>37734.549999999996</c:v>
                </c:pt>
                <c:pt idx="1">
                  <c:v>55434.069999999992</c:v>
                </c:pt>
                <c:pt idx="2">
                  <c:v>45401.46</c:v>
                </c:pt>
                <c:pt idx="3">
                  <c:v>74421.540000000008</c:v>
                </c:pt>
                <c:pt idx="4">
                  <c:v>67302.61</c:v>
                </c:pt>
                <c:pt idx="5">
                  <c:v>74303.239999999991</c:v>
                </c:pt>
                <c:pt idx="6">
                  <c:v>64098.85</c:v>
                </c:pt>
                <c:pt idx="7">
                  <c:v>83271.63</c:v>
                </c:pt>
                <c:pt idx="8">
                  <c:v>121065.21</c:v>
                </c:pt>
                <c:pt idx="9">
                  <c:v>110420</c:v>
                </c:pt>
                <c:pt idx="10">
                  <c:v>158980.44999999998</c:v>
                </c:pt>
                <c:pt idx="11">
                  <c:v>227062.63</c:v>
                </c:pt>
                <c:pt idx="12">
                  <c:v>255920.34</c:v>
                </c:pt>
                <c:pt idx="13">
                  <c:v>260086.32</c:v>
                </c:pt>
                <c:pt idx="14">
                  <c:v>270664.25</c:v>
                </c:pt>
                <c:pt idx="15">
                  <c:v>280752.26</c:v>
                </c:pt>
                <c:pt idx="16">
                  <c:v>339247.09</c:v>
                </c:pt>
                <c:pt idx="17">
                  <c:v>398197.05</c:v>
                </c:pt>
                <c:pt idx="18">
                  <c:v>431221.07</c:v>
                </c:pt>
                <c:pt idx="19">
                  <c:v>359135.5</c:v>
                </c:pt>
                <c:pt idx="20">
                  <c:v>402582.47</c:v>
                </c:pt>
                <c:pt idx="21">
                  <c:v>373000.01999999996</c:v>
                </c:pt>
                <c:pt idx="22">
                  <c:v>534852.35</c:v>
                </c:pt>
                <c:pt idx="23">
                  <c:v>616231.53999999992</c:v>
                </c:pt>
                <c:pt idx="24">
                  <c:v>609519.14</c:v>
                </c:pt>
                <c:pt idx="25">
                  <c:v>572139.21</c:v>
                </c:pt>
                <c:pt idx="26">
                  <c:v>563058.93000000005</c:v>
                </c:pt>
                <c:pt idx="27">
                  <c:v>795945.74</c:v>
                </c:pt>
                <c:pt idx="28">
                  <c:v>787229.75</c:v>
                </c:pt>
                <c:pt idx="29">
                  <c:v>873848.78999999992</c:v>
                </c:pt>
                <c:pt idx="30">
                  <c:v>936564.92999999993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2B-4B55-925E-CE4AB7EEE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8986703"/>
        <c:axId val="1958983743"/>
      </c:lineChart>
      <c:catAx>
        <c:axId val="195878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958792223"/>
        <c:crosses val="autoZero"/>
        <c:auto val="1"/>
        <c:lblAlgn val="ctr"/>
        <c:lblOffset val="100"/>
        <c:noMultiLvlLbl val="0"/>
      </c:catAx>
      <c:valAx>
        <c:axId val="195879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_tradnl" sz="1000"/>
                  <a:t>Toneladas</a:t>
                </a:r>
              </a:p>
            </c:rich>
          </c:tx>
          <c:layout>
            <c:manualLayout>
              <c:xMode val="edge"/>
              <c:yMode val="edge"/>
              <c:x val="2.1844205663196319E-2"/>
              <c:y val="0.41310368179942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958789743"/>
        <c:crosses val="autoZero"/>
        <c:crossBetween val="between"/>
      </c:valAx>
      <c:valAx>
        <c:axId val="19589837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_tradnl" sz="1000"/>
                  <a:t>Miles</a:t>
                </a:r>
                <a:r>
                  <a:rPr lang="es-ES_tradnl" sz="1000" baseline="0"/>
                  <a:t> de euros</a:t>
                </a:r>
                <a:endParaRPr lang="es-ES_tradnl" sz="1000"/>
              </a:p>
            </c:rich>
          </c:tx>
          <c:layout>
            <c:manualLayout>
              <c:xMode val="edge"/>
              <c:yMode val="edge"/>
              <c:x val="0.94839306412069868"/>
              <c:y val="0.377719845291770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_tradnl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958986703"/>
        <c:crosses val="max"/>
        <c:crossBetween val="between"/>
      </c:valAx>
      <c:catAx>
        <c:axId val="19589867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589837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65941142335855E-2"/>
          <c:y val="0.91852767472479768"/>
          <c:w val="0.97442959425462994"/>
          <c:h val="6.894707341408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10</a:t>
            </a:r>
          </a:p>
          <a:p>
            <a:pPr algn="l">
              <a:defRPr/>
            </a:pPr>
            <a:r>
              <a:rPr lang="es-ES" b="1"/>
              <a:t>Exportacións desde Galicia de pescados, crustáceos</a:t>
            </a:r>
          </a:p>
          <a:p>
            <a:pPr algn="l">
              <a:defRPr/>
            </a:pPr>
            <a:r>
              <a:rPr lang="es-ES" b="1"/>
              <a:t>e moluscos, e de conservas e preparados de pescado</a:t>
            </a:r>
          </a:p>
        </c:rich>
      </c:tx>
      <c:layout>
        <c:manualLayout>
          <c:xMode val="edge"/>
          <c:yMode val="edge"/>
          <c:x val="3.576773675324153E-3"/>
          <c:y val="8.350167907411760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5491863355893495"/>
          <c:y val="0.20704241326427464"/>
          <c:w val="0.69229931549805546"/>
          <c:h val="0.562558701844762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G10'!$B$9</c:f>
              <c:strCache>
                <c:ptCount val="1"/>
                <c:pt idx="0">
                  <c:v>Pescados, crustáceos e moluscos (toneladas)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G10'!$C$8:$AG$8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G10'!$C$9:$AG$9</c:f>
              <c:numCache>
                <c:formatCode>#,##0.00</c:formatCode>
                <c:ptCount val="31"/>
                <c:pt idx="0">
                  <c:v>198602.79</c:v>
                </c:pt>
                <c:pt idx="1">
                  <c:v>232931.49</c:v>
                </c:pt>
                <c:pt idx="2">
                  <c:v>227738.87999999998</c:v>
                </c:pt>
                <c:pt idx="3">
                  <c:v>239670.88</c:v>
                </c:pt>
                <c:pt idx="4">
                  <c:v>307525.64</c:v>
                </c:pt>
                <c:pt idx="5">
                  <c:v>282057.98</c:v>
                </c:pt>
                <c:pt idx="6">
                  <c:v>281878.26</c:v>
                </c:pt>
                <c:pt idx="7">
                  <c:v>296654.48000000004</c:v>
                </c:pt>
                <c:pt idx="8">
                  <c:v>322057.98</c:v>
                </c:pt>
                <c:pt idx="9">
                  <c:v>315956.09000000003</c:v>
                </c:pt>
                <c:pt idx="10">
                  <c:v>331586.49</c:v>
                </c:pt>
                <c:pt idx="11">
                  <c:v>351477.46</c:v>
                </c:pt>
                <c:pt idx="12">
                  <c:v>371134.63</c:v>
                </c:pt>
                <c:pt idx="13">
                  <c:v>368811.75</c:v>
                </c:pt>
                <c:pt idx="14">
                  <c:v>384662.79999999993</c:v>
                </c:pt>
                <c:pt idx="15">
                  <c:v>403781.84</c:v>
                </c:pt>
                <c:pt idx="16">
                  <c:v>395978.88</c:v>
                </c:pt>
                <c:pt idx="17">
                  <c:v>392704.82</c:v>
                </c:pt>
                <c:pt idx="18">
                  <c:v>383083.92</c:v>
                </c:pt>
                <c:pt idx="19">
                  <c:v>417200.14</c:v>
                </c:pt>
                <c:pt idx="20">
                  <c:v>437301.48999999993</c:v>
                </c:pt>
                <c:pt idx="21">
                  <c:v>431659.16</c:v>
                </c:pt>
                <c:pt idx="22">
                  <c:v>475215.19</c:v>
                </c:pt>
                <c:pt idx="23">
                  <c:v>453925.43999999994</c:v>
                </c:pt>
                <c:pt idx="24">
                  <c:v>437552.91</c:v>
                </c:pt>
                <c:pt idx="25">
                  <c:v>395128.73000000004</c:v>
                </c:pt>
                <c:pt idx="26">
                  <c:v>447411.85</c:v>
                </c:pt>
                <c:pt idx="27">
                  <c:v>445567.33999999997</c:v>
                </c:pt>
                <c:pt idx="28">
                  <c:v>437796.38000000006</c:v>
                </c:pt>
                <c:pt idx="29">
                  <c:v>427271.92999999993</c:v>
                </c:pt>
                <c:pt idx="30">
                  <c:v>440406.96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19-4B99-AB70-786E76C9D367}"/>
            </c:ext>
          </c:extLst>
        </c:ser>
        <c:ser>
          <c:idx val="1"/>
          <c:order val="1"/>
          <c:tx>
            <c:strRef>
              <c:f>'Datos G10'!$B$10</c:f>
              <c:strCache>
                <c:ptCount val="1"/>
                <c:pt idx="0">
                  <c:v>Conservas e preparados de pescado (toneladas)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G10'!$C$8:$AG$8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G10'!$C$10:$AG$10</c:f>
              <c:numCache>
                <c:formatCode>#,##0.00</c:formatCode>
                <c:ptCount val="31"/>
                <c:pt idx="0">
                  <c:v>42082.64</c:v>
                </c:pt>
                <c:pt idx="1">
                  <c:v>48906.86</c:v>
                </c:pt>
                <c:pt idx="2">
                  <c:v>61372.06</c:v>
                </c:pt>
                <c:pt idx="3">
                  <c:v>71939.290000000008</c:v>
                </c:pt>
                <c:pt idx="4">
                  <c:v>71928.34</c:v>
                </c:pt>
                <c:pt idx="5">
                  <c:v>89364.900000000009</c:v>
                </c:pt>
                <c:pt idx="6">
                  <c:v>103908.34</c:v>
                </c:pt>
                <c:pt idx="7">
                  <c:v>89071.890000000014</c:v>
                </c:pt>
                <c:pt idx="8">
                  <c:v>90448.5</c:v>
                </c:pt>
                <c:pt idx="9">
                  <c:v>94008.12</c:v>
                </c:pt>
                <c:pt idx="10">
                  <c:v>97013.440000000002</c:v>
                </c:pt>
                <c:pt idx="11">
                  <c:v>104508.86</c:v>
                </c:pt>
                <c:pt idx="12">
                  <c:v>114050.76999999999</c:v>
                </c:pt>
                <c:pt idx="13">
                  <c:v>116325.06</c:v>
                </c:pt>
                <c:pt idx="14">
                  <c:v>104093.45999999999</c:v>
                </c:pt>
                <c:pt idx="15">
                  <c:v>106641.42</c:v>
                </c:pt>
                <c:pt idx="16">
                  <c:v>129435.32999999999</c:v>
                </c:pt>
                <c:pt idx="17">
                  <c:v>121995.06999999999</c:v>
                </c:pt>
                <c:pt idx="18">
                  <c:v>115608.15</c:v>
                </c:pt>
                <c:pt idx="19">
                  <c:v>118868.92</c:v>
                </c:pt>
                <c:pt idx="20">
                  <c:v>130100.71</c:v>
                </c:pt>
                <c:pt idx="21">
                  <c:v>138545.94</c:v>
                </c:pt>
                <c:pt idx="22">
                  <c:v>149075.19</c:v>
                </c:pt>
                <c:pt idx="23">
                  <c:v>161869.68</c:v>
                </c:pt>
                <c:pt idx="24">
                  <c:v>159612.88</c:v>
                </c:pt>
                <c:pt idx="25">
                  <c:v>185611.82</c:v>
                </c:pt>
                <c:pt idx="26">
                  <c:v>176155.41999999998</c:v>
                </c:pt>
                <c:pt idx="27">
                  <c:v>166461.26999999999</c:v>
                </c:pt>
                <c:pt idx="28">
                  <c:v>169631.94</c:v>
                </c:pt>
                <c:pt idx="29">
                  <c:v>170950.43</c:v>
                </c:pt>
                <c:pt idx="30">
                  <c:v>183439.31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19-4B99-AB70-786E76C9D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0434208"/>
        <c:axId val="33519760"/>
      </c:barChart>
      <c:lineChart>
        <c:grouping val="standard"/>
        <c:varyColors val="0"/>
        <c:ser>
          <c:idx val="2"/>
          <c:order val="2"/>
          <c:tx>
            <c:strRef>
              <c:f>'Datos G10'!$B$11</c:f>
              <c:strCache>
                <c:ptCount val="1"/>
                <c:pt idx="0">
                  <c:v>Pescados, crustáceos e moluscos (miles de euros)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G10'!$C$8:$AG$8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G10'!$C$11:$AG$11</c:f>
              <c:numCache>
                <c:formatCode>#,##0.00</c:formatCode>
                <c:ptCount val="31"/>
                <c:pt idx="0">
                  <c:v>312213.28000000003</c:v>
                </c:pt>
                <c:pt idx="1">
                  <c:v>386372.12</c:v>
                </c:pt>
                <c:pt idx="2">
                  <c:v>438934.18</c:v>
                </c:pt>
                <c:pt idx="3">
                  <c:v>473844.51</c:v>
                </c:pt>
                <c:pt idx="4">
                  <c:v>570456.64999999991</c:v>
                </c:pt>
                <c:pt idx="5">
                  <c:v>668240.79</c:v>
                </c:pt>
                <c:pt idx="6">
                  <c:v>713231.76</c:v>
                </c:pt>
                <c:pt idx="7">
                  <c:v>763044.8</c:v>
                </c:pt>
                <c:pt idx="8">
                  <c:v>776697.18</c:v>
                </c:pt>
                <c:pt idx="9">
                  <c:v>807017.44</c:v>
                </c:pt>
                <c:pt idx="10">
                  <c:v>832747.66999999993</c:v>
                </c:pt>
                <c:pt idx="11">
                  <c:v>901493.2699999999</c:v>
                </c:pt>
                <c:pt idx="12">
                  <c:v>951449.81</c:v>
                </c:pt>
                <c:pt idx="13">
                  <c:v>876354.26000000013</c:v>
                </c:pt>
                <c:pt idx="14">
                  <c:v>830536.35000000009</c:v>
                </c:pt>
                <c:pt idx="15">
                  <c:v>975908.39</c:v>
                </c:pt>
                <c:pt idx="16">
                  <c:v>1151197.73</c:v>
                </c:pt>
                <c:pt idx="17">
                  <c:v>1075064.93</c:v>
                </c:pt>
                <c:pt idx="18">
                  <c:v>975780.05999999994</c:v>
                </c:pt>
                <c:pt idx="19">
                  <c:v>992602.88</c:v>
                </c:pt>
                <c:pt idx="20">
                  <c:v>1191516.04</c:v>
                </c:pt>
                <c:pt idx="21">
                  <c:v>1290847.53</c:v>
                </c:pt>
                <c:pt idx="22">
                  <c:v>1439237.58</c:v>
                </c:pt>
                <c:pt idx="23">
                  <c:v>1465023.73</c:v>
                </c:pt>
                <c:pt idx="24">
                  <c:v>1440888.4999999998</c:v>
                </c:pt>
                <c:pt idx="25">
                  <c:v>1236056.3999999999</c:v>
                </c:pt>
                <c:pt idx="26">
                  <c:v>1597933.96</c:v>
                </c:pt>
                <c:pt idx="27">
                  <c:v>1837357.51</c:v>
                </c:pt>
                <c:pt idx="28">
                  <c:v>1806058.7299999997</c:v>
                </c:pt>
                <c:pt idx="29">
                  <c:v>1806484.6900000002</c:v>
                </c:pt>
                <c:pt idx="30">
                  <c:v>1932571.8399999999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19-4B99-AB70-786E76C9D367}"/>
            </c:ext>
          </c:extLst>
        </c:ser>
        <c:ser>
          <c:idx val="3"/>
          <c:order val="3"/>
          <c:tx>
            <c:strRef>
              <c:f>'Datos G10'!$B$12</c:f>
              <c:strCache>
                <c:ptCount val="1"/>
                <c:pt idx="0">
                  <c:v>Conservas e preparados de pescado (miles de euros)</c:v>
                </c:pt>
              </c:strCache>
            </c:strRef>
          </c:tx>
          <c:spPr>
            <a:ln w="28575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G10'!$C$8:$AG$8</c:f>
              <c:strCach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strCache>
            </c:strRef>
          </c:cat>
          <c:val>
            <c:numRef>
              <c:f>'Datos G10'!$C$12:$AG$12</c:f>
              <c:numCache>
                <c:formatCode>#,##0.00</c:formatCode>
                <c:ptCount val="31"/>
                <c:pt idx="0">
                  <c:v>121347.56</c:v>
                </c:pt>
                <c:pt idx="1">
                  <c:v>141526.77000000002</c:v>
                </c:pt>
                <c:pt idx="2">
                  <c:v>189766.66999999998</c:v>
                </c:pt>
                <c:pt idx="3">
                  <c:v>243586.81</c:v>
                </c:pt>
                <c:pt idx="4">
                  <c:v>217659.91</c:v>
                </c:pt>
                <c:pt idx="5">
                  <c:v>260748.97999999998</c:v>
                </c:pt>
                <c:pt idx="6">
                  <c:v>339338.51</c:v>
                </c:pt>
                <c:pt idx="7">
                  <c:v>292578.34999999998</c:v>
                </c:pt>
                <c:pt idx="8">
                  <c:v>284149.53999999998</c:v>
                </c:pt>
                <c:pt idx="9">
                  <c:v>290500.57</c:v>
                </c:pt>
                <c:pt idx="10">
                  <c:v>300865.93</c:v>
                </c:pt>
                <c:pt idx="11">
                  <c:v>337581.41000000003</c:v>
                </c:pt>
                <c:pt idx="12">
                  <c:v>371823.38</c:v>
                </c:pt>
                <c:pt idx="13">
                  <c:v>413399.8</c:v>
                </c:pt>
                <c:pt idx="14">
                  <c:v>354066.21</c:v>
                </c:pt>
                <c:pt idx="15">
                  <c:v>375206.37</c:v>
                </c:pt>
                <c:pt idx="16">
                  <c:v>514171.02</c:v>
                </c:pt>
                <c:pt idx="17">
                  <c:v>533132.06999999995</c:v>
                </c:pt>
                <c:pt idx="18">
                  <c:v>527200.81000000006</c:v>
                </c:pt>
                <c:pt idx="19">
                  <c:v>483359.3</c:v>
                </c:pt>
                <c:pt idx="20">
                  <c:v>511819.58</c:v>
                </c:pt>
                <c:pt idx="21">
                  <c:v>566937.21</c:v>
                </c:pt>
                <c:pt idx="22">
                  <c:v>675885.56</c:v>
                </c:pt>
                <c:pt idx="23">
                  <c:v>726112.12999999989</c:v>
                </c:pt>
                <c:pt idx="24">
                  <c:v>708878.95</c:v>
                </c:pt>
                <c:pt idx="25">
                  <c:v>856418.33</c:v>
                </c:pt>
                <c:pt idx="26">
                  <c:v>804182.05999999994</c:v>
                </c:pt>
                <c:pt idx="27">
                  <c:v>866247.45000000007</c:v>
                </c:pt>
                <c:pt idx="28">
                  <c:v>971284.63</c:v>
                </c:pt>
                <c:pt idx="29">
                  <c:v>984159.58</c:v>
                </c:pt>
                <c:pt idx="30">
                  <c:v>1078421.02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19-4B99-AB70-786E76C9D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898143"/>
        <c:axId val="1044892687"/>
      </c:lineChart>
      <c:catAx>
        <c:axId val="204043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3519760"/>
        <c:crosses val="autoZero"/>
        <c:auto val="1"/>
        <c:lblAlgn val="ctr"/>
        <c:lblOffset val="100"/>
        <c:noMultiLvlLbl val="0"/>
      </c:catAx>
      <c:valAx>
        <c:axId val="3351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_tradnl"/>
                  <a:t>Toneladas</a:t>
                </a:r>
              </a:p>
            </c:rich>
          </c:tx>
          <c:layout>
            <c:manualLayout>
              <c:xMode val="edge"/>
              <c:yMode val="edge"/>
              <c:x val="1.1195155402388112E-2"/>
              <c:y val="0.395217392019014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040434208"/>
        <c:crosses val="autoZero"/>
        <c:crossBetween val="between"/>
      </c:valAx>
      <c:valAx>
        <c:axId val="10448926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_tradnl"/>
                  <a:t>Miles de euros</a:t>
                </a:r>
              </a:p>
            </c:rich>
          </c:tx>
          <c:layout>
            <c:manualLayout>
              <c:xMode val="edge"/>
              <c:yMode val="edge"/>
              <c:x val="0.95701926783640645"/>
              <c:y val="0.3692274944071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044898143"/>
        <c:crosses val="max"/>
        <c:crossBetween val="between"/>
      </c:valAx>
      <c:catAx>
        <c:axId val="1044898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48926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226504879423909"/>
          <c:w val="0.9821706346365251"/>
          <c:h val="7.52096993446433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80E197-6412-8640-B782-02440D5B24F7}">
  <sheetPr/>
  <sheetViews>
    <sheetView tabSelected="1" zoomScale="126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AF5F26-4240-4C0B-92AD-488800BD4967}">
  <sheetPr/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6A2106-026C-45A9-A663-5CA6A55B45CB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42FDC8-42E4-7447-936C-D07244E9503E}">
  <sheetPr/>
  <sheetViews>
    <sheetView zoomScale="12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E517E1-5805-C74A-B410-823293625B63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4F15DD-1DAB-4A8F-B5C4-B8B55A518DEA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41553B1-FF72-445C-8D2F-955F412ED39B}">
  <sheetPr/>
  <sheetViews>
    <sheetView zoomScale="126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AA8D54-B889-44FE-8D54-03A8D6A68E97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EC18F9-F8A6-433B-82E0-249BF8A024F1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DFC27A-9CFD-4BD7-B8E4-CE02427080A1}">
  <sheetPr/>
  <sheetViews>
    <sheetView zoomScale="14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08F501-1957-093F-2B29-9C36423853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9B7208F-52B7-44E9-FE0C-88F35D5A2C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DC940D-FE23-CDA1-8DB5-B636E006CF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1576934-AE64-5D1C-73A5-945C09C0B5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7A71F6-350F-5483-84FA-9A6DC2C89E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3E93FC2-71B6-F3A3-47A2-F39A2D28ED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4D7C96B-B109-E467-ECBC-2C0AB5DD51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1F8D105-E23D-601C-BCB4-6544AA2E0F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92BB354-A645-1570-E7AB-D9C9A53704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8224" cy="608286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7E93E0-6EF1-90F1-A489-8CBFDA6557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A3E45-EB23-204E-BB2B-E6CFE6BF23AF}">
  <dimension ref="A2:D19"/>
  <sheetViews>
    <sheetView zoomScaleNormal="100" workbookViewId="0"/>
  </sheetViews>
  <sheetFormatPr baseColWidth="10" defaultRowHeight="15.75"/>
  <cols>
    <col min="2" max="2" width="13.375" customWidth="1"/>
    <col min="3" max="3" width="13.5" customWidth="1"/>
    <col min="4" max="4" width="18.375" customWidth="1"/>
  </cols>
  <sheetData>
    <row r="2" spans="1:4">
      <c r="A2" t="s">
        <v>0</v>
      </c>
    </row>
    <row r="3" spans="1:4">
      <c r="A3" s="1" t="s">
        <v>1</v>
      </c>
    </row>
    <row r="4" spans="1:4">
      <c r="B4" t="s">
        <v>2</v>
      </c>
      <c r="C4" t="s">
        <v>3</v>
      </c>
      <c r="D4" s="2" t="s">
        <v>4</v>
      </c>
    </row>
    <row r="5" spans="1:4">
      <c r="A5">
        <v>2011</v>
      </c>
      <c r="B5" s="3">
        <v>183501329</v>
      </c>
      <c r="C5" s="3">
        <v>474846997</v>
      </c>
      <c r="D5" s="4">
        <v>2.5877033130370406</v>
      </c>
    </row>
    <row r="6" spans="1:4">
      <c r="A6">
        <v>2012</v>
      </c>
      <c r="B6" s="3">
        <v>175003986</v>
      </c>
      <c r="C6" s="3">
        <v>440533559</v>
      </c>
      <c r="D6" s="4">
        <v>2.5172772864727779</v>
      </c>
    </row>
    <row r="7" spans="1:4">
      <c r="A7">
        <v>2013</v>
      </c>
      <c r="B7" s="3">
        <v>163434159</v>
      </c>
      <c r="C7" s="3">
        <v>413422055</v>
      </c>
      <c r="D7" s="4">
        <v>2.5295939204484172</v>
      </c>
    </row>
    <row r="8" spans="1:4">
      <c r="A8">
        <v>2014</v>
      </c>
      <c r="B8" s="3">
        <v>187177807</v>
      </c>
      <c r="C8" s="3">
        <v>432341131</v>
      </c>
      <c r="D8" s="4">
        <v>2.3097884195213378</v>
      </c>
    </row>
    <row r="9" spans="1:4">
      <c r="A9">
        <v>2015</v>
      </c>
      <c r="B9" s="3">
        <v>180463879</v>
      </c>
      <c r="C9" s="3">
        <v>458194926</v>
      </c>
      <c r="D9" s="4">
        <v>2.5389841365429144</v>
      </c>
    </row>
    <row r="10" spans="1:4">
      <c r="A10">
        <v>2016</v>
      </c>
      <c r="B10" s="3">
        <v>188456656</v>
      </c>
      <c r="C10" s="3">
        <v>491664065</v>
      </c>
      <c r="D10" s="4">
        <v>2.608897321196233</v>
      </c>
    </row>
    <row r="11" spans="1:4">
      <c r="A11">
        <v>2017</v>
      </c>
      <c r="B11" s="3">
        <v>212784514</v>
      </c>
      <c r="C11" s="3">
        <v>508672109</v>
      </c>
      <c r="D11" s="4">
        <v>2.3905504185328073</v>
      </c>
    </row>
    <row r="12" spans="1:4">
      <c r="A12">
        <v>2018</v>
      </c>
      <c r="B12" s="3">
        <v>174298158</v>
      </c>
      <c r="C12" s="3">
        <v>490992891</v>
      </c>
      <c r="D12" s="4">
        <v>2.8169711982842642</v>
      </c>
    </row>
    <row r="13" spans="1:4">
      <c r="A13">
        <v>2019</v>
      </c>
      <c r="B13" s="3">
        <v>158167313</v>
      </c>
      <c r="C13" s="3">
        <v>464888248</v>
      </c>
      <c r="D13" s="4">
        <v>2.9392182188743385</v>
      </c>
    </row>
    <row r="14" spans="1:4">
      <c r="A14">
        <v>2020</v>
      </c>
      <c r="B14" s="3">
        <v>150256143</v>
      </c>
      <c r="C14" s="3">
        <v>412960343</v>
      </c>
      <c r="D14" s="4">
        <v>2.7483757718977255</v>
      </c>
    </row>
    <row r="15" spans="1:4">
      <c r="A15">
        <v>2021</v>
      </c>
      <c r="B15" s="3">
        <v>132782506</v>
      </c>
      <c r="C15" s="3">
        <v>424955237</v>
      </c>
      <c r="D15" s="4">
        <v>3.200385727017383</v>
      </c>
    </row>
    <row r="16" spans="1:4">
      <c r="A16">
        <v>2022</v>
      </c>
      <c r="B16" s="3">
        <v>134287108</v>
      </c>
      <c r="C16" s="3">
        <v>437398235</v>
      </c>
      <c r="D16" s="4">
        <v>3.2571870934922509</v>
      </c>
    </row>
    <row r="17" spans="1:4">
      <c r="A17">
        <v>2023</v>
      </c>
      <c r="B17" s="3">
        <v>125793279</v>
      </c>
      <c r="C17" s="3">
        <v>412383760</v>
      </c>
      <c r="D17" s="4">
        <v>3.2782654469162855</v>
      </c>
    </row>
    <row r="18" spans="1:4">
      <c r="A18">
        <v>2024</v>
      </c>
      <c r="B18" s="3">
        <v>102461770</v>
      </c>
      <c r="C18" s="3">
        <v>382952646</v>
      </c>
      <c r="D18" s="4">
        <v>3.7375173784329512</v>
      </c>
    </row>
    <row r="19" spans="1:4">
      <c r="A19">
        <v>2025</v>
      </c>
      <c r="B19" s="3">
        <v>107600441.7</v>
      </c>
      <c r="C19" s="3">
        <v>407783172.79000002</v>
      </c>
      <c r="D19">
        <v>3.79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04D0-C939-7247-9F23-A6CA43C3C9A9}">
  <dimension ref="A1:H135"/>
  <sheetViews>
    <sheetView zoomScale="140" zoomScaleNormal="140" workbookViewId="0">
      <selection activeCell="C2" sqref="C2"/>
    </sheetView>
  </sheetViews>
  <sheetFormatPr baseColWidth="10" defaultRowHeight="12.75"/>
  <cols>
    <col min="1" max="1" width="3.375" style="8" customWidth="1"/>
    <col min="2" max="3" width="16.875" style="8" customWidth="1"/>
    <col min="4" max="4" width="11.5" style="8" customWidth="1"/>
    <col min="5" max="5" width="10.625" style="8" customWidth="1"/>
    <col min="6" max="6" width="11.375" style="8" customWidth="1"/>
    <col min="7" max="7" width="10.625" style="8" customWidth="1"/>
    <col min="8" max="8" width="10.875" style="8" customWidth="1"/>
    <col min="9" max="9" width="12" style="8" customWidth="1"/>
    <col min="10" max="10" width="11.125" style="8" customWidth="1"/>
    <col min="11" max="11" width="10.625" style="8" customWidth="1"/>
    <col min="12" max="12" width="11.125" style="8" customWidth="1"/>
    <col min="13" max="13" width="10.875" style="8" customWidth="1"/>
    <col min="14" max="14" width="11.5" style="8" customWidth="1"/>
    <col min="15" max="256" width="8.875" style="8" customWidth="1"/>
    <col min="257" max="257" width="3.375" style="8" customWidth="1"/>
    <col min="258" max="259" width="16.875" style="8" customWidth="1"/>
    <col min="260" max="260" width="11.5" style="8" customWidth="1"/>
    <col min="261" max="261" width="10.625" style="8" customWidth="1"/>
    <col min="262" max="262" width="11.375" style="8" customWidth="1"/>
    <col min="263" max="263" width="10.625" style="8" customWidth="1"/>
    <col min="264" max="264" width="10.875" style="8"/>
    <col min="265" max="265" width="12" style="8" customWidth="1"/>
    <col min="266" max="266" width="11.125" style="8" customWidth="1"/>
    <col min="267" max="267" width="10.625" style="8" customWidth="1"/>
    <col min="268" max="268" width="11.125" style="8" customWidth="1"/>
    <col min="269" max="269" width="10.875" style="8"/>
    <col min="270" max="270" width="11.5" style="8" customWidth="1"/>
    <col min="271" max="512" width="8.875" style="8" customWidth="1"/>
    <col min="513" max="513" width="3.375" style="8" customWidth="1"/>
    <col min="514" max="515" width="16.875" style="8" customWidth="1"/>
    <col min="516" max="516" width="11.5" style="8" customWidth="1"/>
    <col min="517" max="517" width="10.625" style="8" customWidth="1"/>
    <col min="518" max="518" width="11.375" style="8" customWidth="1"/>
    <col min="519" max="519" width="10.625" style="8" customWidth="1"/>
    <col min="520" max="520" width="10.875" style="8"/>
    <col min="521" max="521" width="12" style="8" customWidth="1"/>
    <col min="522" max="522" width="11.125" style="8" customWidth="1"/>
    <col min="523" max="523" width="10.625" style="8" customWidth="1"/>
    <col min="524" max="524" width="11.125" style="8" customWidth="1"/>
    <col min="525" max="525" width="10.875" style="8"/>
    <col min="526" max="526" width="11.5" style="8" customWidth="1"/>
    <col min="527" max="768" width="8.875" style="8" customWidth="1"/>
    <col min="769" max="769" width="3.375" style="8" customWidth="1"/>
    <col min="770" max="771" width="16.875" style="8" customWidth="1"/>
    <col min="772" max="772" width="11.5" style="8" customWidth="1"/>
    <col min="773" max="773" width="10.625" style="8" customWidth="1"/>
    <col min="774" max="774" width="11.375" style="8" customWidth="1"/>
    <col min="775" max="775" width="10.625" style="8" customWidth="1"/>
    <col min="776" max="776" width="10.875" style="8"/>
    <col min="777" max="777" width="12" style="8" customWidth="1"/>
    <col min="778" max="778" width="11.125" style="8" customWidth="1"/>
    <col min="779" max="779" width="10.625" style="8" customWidth="1"/>
    <col min="780" max="780" width="11.125" style="8" customWidth="1"/>
    <col min="781" max="781" width="10.875" style="8"/>
    <col min="782" max="782" width="11.5" style="8" customWidth="1"/>
    <col min="783" max="1024" width="8.875" style="8" customWidth="1"/>
    <col min="1025" max="1025" width="3.375" style="8" customWidth="1"/>
    <col min="1026" max="1027" width="16.875" style="8" customWidth="1"/>
    <col min="1028" max="1028" width="11.5" style="8" customWidth="1"/>
    <col min="1029" max="1029" width="10.625" style="8" customWidth="1"/>
    <col min="1030" max="1030" width="11.375" style="8" customWidth="1"/>
    <col min="1031" max="1031" width="10.625" style="8" customWidth="1"/>
    <col min="1032" max="1032" width="10.875" style="8"/>
    <col min="1033" max="1033" width="12" style="8" customWidth="1"/>
    <col min="1034" max="1034" width="11.125" style="8" customWidth="1"/>
    <col min="1035" max="1035" width="10.625" style="8" customWidth="1"/>
    <col min="1036" max="1036" width="11.125" style="8" customWidth="1"/>
    <col min="1037" max="1037" width="10.875" style="8"/>
    <col min="1038" max="1038" width="11.5" style="8" customWidth="1"/>
    <col min="1039" max="1280" width="8.875" style="8" customWidth="1"/>
    <col min="1281" max="1281" width="3.375" style="8" customWidth="1"/>
    <col min="1282" max="1283" width="16.875" style="8" customWidth="1"/>
    <col min="1284" max="1284" width="11.5" style="8" customWidth="1"/>
    <col min="1285" max="1285" width="10.625" style="8" customWidth="1"/>
    <col min="1286" max="1286" width="11.375" style="8" customWidth="1"/>
    <col min="1287" max="1287" width="10.625" style="8" customWidth="1"/>
    <col min="1288" max="1288" width="10.875" style="8"/>
    <col min="1289" max="1289" width="12" style="8" customWidth="1"/>
    <col min="1290" max="1290" width="11.125" style="8" customWidth="1"/>
    <col min="1291" max="1291" width="10.625" style="8" customWidth="1"/>
    <col min="1292" max="1292" width="11.125" style="8" customWidth="1"/>
    <col min="1293" max="1293" width="10.875" style="8"/>
    <col min="1294" max="1294" width="11.5" style="8" customWidth="1"/>
    <col min="1295" max="1536" width="8.875" style="8" customWidth="1"/>
    <col min="1537" max="1537" width="3.375" style="8" customWidth="1"/>
    <col min="1538" max="1539" width="16.875" style="8" customWidth="1"/>
    <col min="1540" max="1540" width="11.5" style="8" customWidth="1"/>
    <col min="1541" max="1541" width="10.625" style="8" customWidth="1"/>
    <col min="1542" max="1542" width="11.375" style="8" customWidth="1"/>
    <col min="1543" max="1543" width="10.625" style="8" customWidth="1"/>
    <col min="1544" max="1544" width="10.875" style="8"/>
    <col min="1545" max="1545" width="12" style="8" customWidth="1"/>
    <col min="1546" max="1546" width="11.125" style="8" customWidth="1"/>
    <col min="1547" max="1547" width="10.625" style="8" customWidth="1"/>
    <col min="1548" max="1548" width="11.125" style="8" customWidth="1"/>
    <col min="1549" max="1549" width="10.875" style="8"/>
    <col min="1550" max="1550" width="11.5" style="8" customWidth="1"/>
    <col min="1551" max="1792" width="8.875" style="8" customWidth="1"/>
    <col min="1793" max="1793" width="3.375" style="8" customWidth="1"/>
    <col min="1794" max="1795" width="16.875" style="8" customWidth="1"/>
    <col min="1796" max="1796" width="11.5" style="8" customWidth="1"/>
    <col min="1797" max="1797" width="10.625" style="8" customWidth="1"/>
    <col min="1798" max="1798" width="11.375" style="8" customWidth="1"/>
    <col min="1799" max="1799" width="10.625" style="8" customWidth="1"/>
    <col min="1800" max="1800" width="10.875" style="8"/>
    <col min="1801" max="1801" width="12" style="8" customWidth="1"/>
    <col min="1802" max="1802" width="11.125" style="8" customWidth="1"/>
    <col min="1803" max="1803" width="10.625" style="8" customWidth="1"/>
    <col min="1804" max="1804" width="11.125" style="8" customWidth="1"/>
    <col min="1805" max="1805" width="10.875" style="8"/>
    <col min="1806" max="1806" width="11.5" style="8" customWidth="1"/>
    <col min="1807" max="2048" width="8.875" style="8" customWidth="1"/>
    <col min="2049" max="2049" width="3.375" style="8" customWidth="1"/>
    <col min="2050" max="2051" width="16.875" style="8" customWidth="1"/>
    <col min="2052" max="2052" width="11.5" style="8" customWidth="1"/>
    <col min="2053" max="2053" width="10.625" style="8" customWidth="1"/>
    <col min="2054" max="2054" width="11.375" style="8" customWidth="1"/>
    <col min="2055" max="2055" width="10.625" style="8" customWidth="1"/>
    <col min="2056" max="2056" width="10.875" style="8"/>
    <col min="2057" max="2057" width="12" style="8" customWidth="1"/>
    <col min="2058" max="2058" width="11.125" style="8" customWidth="1"/>
    <col min="2059" max="2059" width="10.625" style="8" customWidth="1"/>
    <col min="2060" max="2060" width="11.125" style="8" customWidth="1"/>
    <col min="2061" max="2061" width="10.875" style="8"/>
    <col min="2062" max="2062" width="11.5" style="8" customWidth="1"/>
    <col min="2063" max="2304" width="8.875" style="8" customWidth="1"/>
    <col min="2305" max="2305" width="3.375" style="8" customWidth="1"/>
    <col min="2306" max="2307" width="16.875" style="8" customWidth="1"/>
    <col min="2308" max="2308" width="11.5" style="8" customWidth="1"/>
    <col min="2309" max="2309" width="10.625" style="8" customWidth="1"/>
    <col min="2310" max="2310" width="11.375" style="8" customWidth="1"/>
    <col min="2311" max="2311" width="10.625" style="8" customWidth="1"/>
    <col min="2312" max="2312" width="10.875" style="8"/>
    <col min="2313" max="2313" width="12" style="8" customWidth="1"/>
    <col min="2314" max="2314" width="11.125" style="8" customWidth="1"/>
    <col min="2315" max="2315" width="10.625" style="8" customWidth="1"/>
    <col min="2316" max="2316" width="11.125" style="8" customWidth="1"/>
    <col min="2317" max="2317" width="10.875" style="8"/>
    <col min="2318" max="2318" width="11.5" style="8" customWidth="1"/>
    <col min="2319" max="2560" width="8.875" style="8" customWidth="1"/>
    <col min="2561" max="2561" width="3.375" style="8" customWidth="1"/>
    <col min="2562" max="2563" width="16.875" style="8" customWidth="1"/>
    <col min="2564" max="2564" width="11.5" style="8" customWidth="1"/>
    <col min="2565" max="2565" width="10.625" style="8" customWidth="1"/>
    <col min="2566" max="2566" width="11.375" style="8" customWidth="1"/>
    <col min="2567" max="2567" width="10.625" style="8" customWidth="1"/>
    <col min="2568" max="2568" width="10.875" style="8"/>
    <col min="2569" max="2569" width="12" style="8" customWidth="1"/>
    <col min="2570" max="2570" width="11.125" style="8" customWidth="1"/>
    <col min="2571" max="2571" width="10.625" style="8" customWidth="1"/>
    <col min="2572" max="2572" width="11.125" style="8" customWidth="1"/>
    <col min="2573" max="2573" width="10.875" style="8"/>
    <col min="2574" max="2574" width="11.5" style="8" customWidth="1"/>
    <col min="2575" max="2816" width="8.875" style="8" customWidth="1"/>
    <col min="2817" max="2817" width="3.375" style="8" customWidth="1"/>
    <col min="2818" max="2819" width="16.875" style="8" customWidth="1"/>
    <col min="2820" max="2820" width="11.5" style="8" customWidth="1"/>
    <col min="2821" max="2821" width="10.625" style="8" customWidth="1"/>
    <col min="2822" max="2822" width="11.375" style="8" customWidth="1"/>
    <col min="2823" max="2823" width="10.625" style="8" customWidth="1"/>
    <col min="2824" max="2824" width="10.875" style="8"/>
    <col min="2825" max="2825" width="12" style="8" customWidth="1"/>
    <col min="2826" max="2826" width="11.125" style="8" customWidth="1"/>
    <col min="2827" max="2827" width="10.625" style="8" customWidth="1"/>
    <col min="2828" max="2828" width="11.125" style="8" customWidth="1"/>
    <col min="2829" max="2829" width="10.875" style="8"/>
    <col min="2830" max="2830" width="11.5" style="8" customWidth="1"/>
    <col min="2831" max="3072" width="8.875" style="8" customWidth="1"/>
    <col min="3073" max="3073" width="3.375" style="8" customWidth="1"/>
    <col min="3074" max="3075" width="16.875" style="8" customWidth="1"/>
    <col min="3076" max="3076" width="11.5" style="8" customWidth="1"/>
    <col min="3077" max="3077" width="10.625" style="8" customWidth="1"/>
    <col min="3078" max="3078" width="11.375" style="8" customWidth="1"/>
    <col min="3079" max="3079" width="10.625" style="8" customWidth="1"/>
    <col min="3080" max="3080" width="10.875" style="8"/>
    <col min="3081" max="3081" width="12" style="8" customWidth="1"/>
    <col min="3082" max="3082" width="11.125" style="8" customWidth="1"/>
    <col min="3083" max="3083" width="10.625" style="8" customWidth="1"/>
    <col min="3084" max="3084" width="11.125" style="8" customWidth="1"/>
    <col min="3085" max="3085" width="10.875" style="8"/>
    <col min="3086" max="3086" width="11.5" style="8" customWidth="1"/>
    <col min="3087" max="3328" width="8.875" style="8" customWidth="1"/>
    <col min="3329" max="3329" width="3.375" style="8" customWidth="1"/>
    <col min="3330" max="3331" width="16.875" style="8" customWidth="1"/>
    <col min="3332" max="3332" width="11.5" style="8" customWidth="1"/>
    <col min="3333" max="3333" width="10.625" style="8" customWidth="1"/>
    <col min="3334" max="3334" width="11.375" style="8" customWidth="1"/>
    <col min="3335" max="3335" width="10.625" style="8" customWidth="1"/>
    <col min="3336" max="3336" width="10.875" style="8"/>
    <col min="3337" max="3337" width="12" style="8" customWidth="1"/>
    <col min="3338" max="3338" width="11.125" style="8" customWidth="1"/>
    <col min="3339" max="3339" width="10.625" style="8" customWidth="1"/>
    <col min="3340" max="3340" width="11.125" style="8" customWidth="1"/>
    <col min="3341" max="3341" width="10.875" style="8"/>
    <col min="3342" max="3342" width="11.5" style="8" customWidth="1"/>
    <col min="3343" max="3584" width="8.875" style="8" customWidth="1"/>
    <col min="3585" max="3585" width="3.375" style="8" customWidth="1"/>
    <col min="3586" max="3587" width="16.875" style="8" customWidth="1"/>
    <col min="3588" max="3588" width="11.5" style="8" customWidth="1"/>
    <col min="3589" max="3589" width="10.625" style="8" customWidth="1"/>
    <col min="3590" max="3590" width="11.375" style="8" customWidth="1"/>
    <col min="3591" max="3591" width="10.625" style="8" customWidth="1"/>
    <col min="3592" max="3592" width="10.875" style="8"/>
    <col min="3593" max="3593" width="12" style="8" customWidth="1"/>
    <col min="3594" max="3594" width="11.125" style="8" customWidth="1"/>
    <col min="3595" max="3595" width="10.625" style="8" customWidth="1"/>
    <col min="3596" max="3596" width="11.125" style="8" customWidth="1"/>
    <col min="3597" max="3597" width="10.875" style="8"/>
    <col min="3598" max="3598" width="11.5" style="8" customWidth="1"/>
    <col min="3599" max="3840" width="8.875" style="8" customWidth="1"/>
    <col min="3841" max="3841" width="3.375" style="8" customWidth="1"/>
    <col min="3842" max="3843" width="16.875" style="8" customWidth="1"/>
    <col min="3844" max="3844" width="11.5" style="8" customWidth="1"/>
    <col min="3845" max="3845" width="10.625" style="8" customWidth="1"/>
    <col min="3846" max="3846" width="11.375" style="8" customWidth="1"/>
    <col min="3847" max="3847" width="10.625" style="8" customWidth="1"/>
    <col min="3848" max="3848" width="10.875" style="8"/>
    <col min="3849" max="3849" width="12" style="8" customWidth="1"/>
    <col min="3850" max="3850" width="11.125" style="8" customWidth="1"/>
    <col min="3851" max="3851" width="10.625" style="8" customWidth="1"/>
    <col min="3852" max="3852" width="11.125" style="8" customWidth="1"/>
    <col min="3853" max="3853" width="10.875" style="8"/>
    <col min="3854" max="3854" width="11.5" style="8" customWidth="1"/>
    <col min="3855" max="4096" width="8.875" style="8" customWidth="1"/>
    <col min="4097" max="4097" width="3.375" style="8" customWidth="1"/>
    <col min="4098" max="4099" width="16.875" style="8" customWidth="1"/>
    <col min="4100" max="4100" width="11.5" style="8" customWidth="1"/>
    <col min="4101" max="4101" width="10.625" style="8" customWidth="1"/>
    <col min="4102" max="4102" width="11.375" style="8" customWidth="1"/>
    <col min="4103" max="4103" width="10.625" style="8" customWidth="1"/>
    <col min="4104" max="4104" width="10.875" style="8"/>
    <col min="4105" max="4105" width="12" style="8" customWidth="1"/>
    <col min="4106" max="4106" width="11.125" style="8" customWidth="1"/>
    <col min="4107" max="4107" width="10.625" style="8" customWidth="1"/>
    <col min="4108" max="4108" width="11.125" style="8" customWidth="1"/>
    <col min="4109" max="4109" width="10.875" style="8"/>
    <col min="4110" max="4110" width="11.5" style="8" customWidth="1"/>
    <col min="4111" max="4352" width="8.875" style="8" customWidth="1"/>
    <col min="4353" max="4353" width="3.375" style="8" customWidth="1"/>
    <col min="4354" max="4355" width="16.875" style="8" customWidth="1"/>
    <col min="4356" max="4356" width="11.5" style="8" customWidth="1"/>
    <col min="4357" max="4357" width="10.625" style="8" customWidth="1"/>
    <col min="4358" max="4358" width="11.375" style="8" customWidth="1"/>
    <col min="4359" max="4359" width="10.625" style="8" customWidth="1"/>
    <col min="4360" max="4360" width="10.875" style="8"/>
    <col min="4361" max="4361" width="12" style="8" customWidth="1"/>
    <col min="4362" max="4362" width="11.125" style="8" customWidth="1"/>
    <col min="4363" max="4363" width="10.625" style="8" customWidth="1"/>
    <col min="4364" max="4364" width="11.125" style="8" customWidth="1"/>
    <col min="4365" max="4365" width="10.875" style="8"/>
    <col min="4366" max="4366" width="11.5" style="8" customWidth="1"/>
    <col min="4367" max="4608" width="8.875" style="8" customWidth="1"/>
    <col min="4609" max="4609" width="3.375" style="8" customWidth="1"/>
    <col min="4610" max="4611" width="16.875" style="8" customWidth="1"/>
    <col min="4612" max="4612" width="11.5" style="8" customWidth="1"/>
    <col min="4613" max="4613" width="10.625" style="8" customWidth="1"/>
    <col min="4614" max="4614" width="11.375" style="8" customWidth="1"/>
    <col min="4615" max="4615" width="10.625" style="8" customWidth="1"/>
    <col min="4616" max="4616" width="10.875" style="8"/>
    <col min="4617" max="4617" width="12" style="8" customWidth="1"/>
    <col min="4618" max="4618" width="11.125" style="8" customWidth="1"/>
    <col min="4619" max="4619" width="10.625" style="8" customWidth="1"/>
    <col min="4620" max="4620" width="11.125" style="8" customWidth="1"/>
    <col min="4621" max="4621" width="10.875" style="8"/>
    <col min="4622" max="4622" width="11.5" style="8" customWidth="1"/>
    <col min="4623" max="4864" width="8.875" style="8" customWidth="1"/>
    <col min="4865" max="4865" width="3.375" style="8" customWidth="1"/>
    <col min="4866" max="4867" width="16.875" style="8" customWidth="1"/>
    <col min="4868" max="4868" width="11.5" style="8" customWidth="1"/>
    <col min="4869" max="4869" width="10.625" style="8" customWidth="1"/>
    <col min="4870" max="4870" width="11.375" style="8" customWidth="1"/>
    <col min="4871" max="4871" width="10.625" style="8" customWidth="1"/>
    <col min="4872" max="4872" width="10.875" style="8"/>
    <col min="4873" max="4873" width="12" style="8" customWidth="1"/>
    <col min="4874" max="4874" width="11.125" style="8" customWidth="1"/>
    <col min="4875" max="4875" width="10.625" style="8" customWidth="1"/>
    <col min="4876" max="4876" width="11.125" style="8" customWidth="1"/>
    <col min="4877" max="4877" width="10.875" style="8"/>
    <col min="4878" max="4878" width="11.5" style="8" customWidth="1"/>
    <col min="4879" max="5120" width="8.875" style="8" customWidth="1"/>
    <col min="5121" max="5121" width="3.375" style="8" customWidth="1"/>
    <col min="5122" max="5123" width="16.875" style="8" customWidth="1"/>
    <col min="5124" max="5124" width="11.5" style="8" customWidth="1"/>
    <col min="5125" max="5125" width="10.625" style="8" customWidth="1"/>
    <col min="5126" max="5126" width="11.375" style="8" customWidth="1"/>
    <col min="5127" max="5127" width="10.625" style="8" customWidth="1"/>
    <col min="5128" max="5128" width="10.875" style="8"/>
    <col min="5129" max="5129" width="12" style="8" customWidth="1"/>
    <col min="5130" max="5130" width="11.125" style="8" customWidth="1"/>
    <col min="5131" max="5131" width="10.625" style="8" customWidth="1"/>
    <col min="5132" max="5132" width="11.125" style="8" customWidth="1"/>
    <col min="5133" max="5133" width="10.875" style="8"/>
    <col min="5134" max="5134" width="11.5" style="8" customWidth="1"/>
    <col min="5135" max="5376" width="8.875" style="8" customWidth="1"/>
    <col min="5377" max="5377" width="3.375" style="8" customWidth="1"/>
    <col min="5378" max="5379" width="16.875" style="8" customWidth="1"/>
    <col min="5380" max="5380" width="11.5" style="8" customWidth="1"/>
    <col min="5381" max="5381" width="10.625" style="8" customWidth="1"/>
    <col min="5382" max="5382" width="11.375" style="8" customWidth="1"/>
    <col min="5383" max="5383" width="10.625" style="8" customWidth="1"/>
    <col min="5384" max="5384" width="10.875" style="8"/>
    <col min="5385" max="5385" width="12" style="8" customWidth="1"/>
    <col min="5386" max="5386" width="11.125" style="8" customWidth="1"/>
    <col min="5387" max="5387" width="10.625" style="8" customWidth="1"/>
    <col min="5388" max="5388" width="11.125" style="8" customWidth="1"/>
    <col min="5389" max="5389" width="10.875" style="8"/>
    <col min="5390" max="5390" width="11.5" style="8" customWidth="1"/>
    <col min="5391" max="5632" width="8.875" style="8" customWidth="1"/>
    <col min="5633" max="5633" width="3.375" style="8" customWidth="1"/>
    <col min="5634" max="5635" width="16.875" style="8" customWidth="1"/>
    <col min="5636" max="5636" width="11.5" style="8" customWidth="1"/>
    <col min="5637" max="5637" width="10.625" style="8" customWidth="1"/>
    <col min="5638" max="5638" width="11.375" style="8" customWidth="1"/>
    <col min="5639" max="5639" width="10.625" style="8" customWidth="1"/>
    <col min="5640" max="5640" width="10.875" style="8"/>
    <col min="5641" max="5641" width="12" style="8" customWidth="1"/>
    <col min="5642" max="5642" width="11.125" style="8" customWidth="1"/>
    <col min="5643" max="5643" width="10.625" style="8" customWidth="1"/>
    <col min="5644" max="5644" width="11.125" style="8" customWidth="1"/>
    <col min="5645" max="5645" width="10.875" style="8"/>
    <col min="5646" max="5646" width="11.5" style="8" customWidth="1"/>
    <col min="5647" max="5888" width="8.875" style="8" customWidth="1"/>
    <col min="5889" max="5889" width="3.375" style="8" customWidth="1"/>
    <col min="5890" max="5891" width="16.875" style="8" customWidth="1"/>
    <col min="5892" max="5892" width="11.5" style="8" customWidth="1"/>
    <col min="5893" max="5893" width="10.625" style="8" customWidth="1"/>
    <col min="5894" max="5894" width="11.375" style="8" customWidth="1"/>
    <col min="5895" max="5895" width="10.625" style="8" customWidth="1"/>
    <col min="5896" max="5896" width="10.875" style="8"/>
    <col min="5897" max="5897" width="12" style="8" customWidth="1"/>
    <col min="5898" max="5898" width="11.125" style="8" customWidth="1"/>
    <col min="5899" max="5899" width="10.625" style="8" customWidth="1"/>
    <col min="5900" max="5900" width="11.125" style="8" customWidth="1"/>
    <col min="5901" max="5901" width="10.875" style="8"/>
    <col min="5902" max="5902" width="11.5" style="8" customWidth="1"/>
    <col min="5903" max="6144" width="8.875" style="8" customWidth="1"/>
    <col min="6145" max="6145" width="3.375" style="8" customWidth="1"/>
    <col min="6146" max="6147" width="16.875" style="8" customWidth="1"/>
    <col min="6148" max="6148" width="11.5" style="8" customWidth="1"/>
    <col min="6149" max="6149" width="10.625" style="8" customWidth="1"/>
    <col min="6150" max="6150" width="11.375" style="8" customWidth="1"/>
    <col min="6151" max="6151" width="10.625" style="8" customWidth="1"/>
    <col min="6152" max="6152" width="10.875" style="8"/>
    <col min="6153" max="6153" width="12" style="8" customWidth="1"/>
    <col min="6154" max="6154" width="11.125" style="8" customWidth="1"/>
    <col min="6155" max="6155" width="10.625" style="8" customWidth="1"/>
    <col min="6156" max="6156" width="11.125" style="8" customWidth="1"/>
    <col min="6157" max="6157" width="10.875" style="8"/>
    <col min="6158" max="6158" width="11.5" style="8" customWidth="1"/>
    <col min="6159" max="6400" width="8.875" style="8" customWidth="1"/>
    <col min="6401" max="6401" width="3.375" style="8" customWidth="1"/>
    <col min="6402" max="6403" width="16.875" style="8" customWidth="1"/>
    <col min="6404" max="6404" width="11.5" style="8" customWidth="1"/>
    <col min="6405" max="6405" width="10.625" style="8" customWidth="1"/>
    <col min="6406" max="6406" width="11.375" style="8" customWidth="1"/>
    <col min="6407" max="6407" width="10.625" style="8" customWidth="1"/>
    <col min="6408" max="6408" width="10.875" style="8"/>
    <col min="6409" max="6409" width="12" style="8" customWidth="1"/>
    <col min="6410" max="6410" width="11.125" style="8" customWidth="1"/>
    <col min="6411" max="6411" width="10.625" style="8" customWidth="1"/>
    <col min="6412" max="6412" width="11.125" style="8" customWidth="1"/>
    <col min="6413" max="6413" width="10.875" style="8"/>
    <col min="6414" max="6414" width="11.5" style="8" customWidth="1"/>
    <col min="6415" max="6656" width="8.875" style="8" customWidth="1"/>
    <col min="6657" max="6657" width="3.375" style="8" customWidth="1"/>
    <col min="6658" max="6659" width="16.875" style="8" customWidth="1"/>
    <col min="6660" max="6660" width="11.5" style="8" customWidth="1"/>
    <col min="6661" max="6661" width="10.625" style="8" customWidth="1"/>
    <col min="6662" max="6662" width="11.375" style="8" customWidth="1"/>
    <col min="6663" max="6663" width="10.625" style="8" customWidth="1"/>
    <col min="6664" max="6664" width="10.875" style="8"/>
    <col min="6665" max="6665" width="12" style="8" customWidth="1"/>
    <col min="6666" max="6666" width="11.125" style="8" customWidth="1"/>
    <col min="6667" max="6667" width="10.625" style="8" customWidth="1"/>
    <col min="6668" max="6668" width="11.125" style="8" customWidth="1"/>
    <col min="6669" max="6669" width="10.875" style="8"/>
    <col min="6670" max="6670" width="11.5" style="8" customWidth="1"/>
    <col min="6671" max="6912" width="8.875" style="8" customWidth="1"/>
    <col min="6913" max="6913" width="3.375" style="8" customWidth="1"/>
    <col min="6914" max="6915" width="16.875" style="8" customWidth="1"/>
    <col min="6916" max="6916" width="11.5" style="8" customWidth="1"/>
    <col min="6917" max="6917" width="10.625" style="8" customWidth="1"/>
    <col min="6918" max="6918" width="11.375" style="8" customWidth="1"/>
    <col min="6919" max="6919" width="10.625" style="8" customWidth="1"/>
    <col min="6920" max="6920" width="10.875" style="8"/>
    <col min="6921" max="6921" width="12" style="8" customWidth="1"/>
    <col min="6922" max="6922" width="11.125" style="8" customWidth="1"/>
    <col min="6923" max="6923" width="10.625" style="8" customWidth="1"/>
    <col min="6924" max="6924" width="11.125" style="8" customWidth="1"/>
    <col min="6925" max="6925" width="10.875" style="8"/>
    <col min="6926" max="6926" width="11.5" style="8" customWidth="1"/>
    <col min="6927" max="7168" width="8.875" style="8" customWidth="1"/>
    <col min="7169" max="7169" width="3.375" style="8" customWidth="1"/>
    <col min="7170" max="7171" width="16.875" style="8" customWidth="1"/>
    <col min="7172" max="7172" width="11.5" style="8" customWidth="1"/>
    <col min="7173" max="7173" width="10.625" style="8" customWidth="1"/>
    <col min="7174" max="7174" width="11.375" style="8" customWidth="1"/>
    <col min="7175" max="7175" width="10.625" style="8" customWidth="1"/>
    <col min="7176" max="7176" width="10.875" style="8"/>
    <col min="7177" max="7177" width="12" style="8" customWidth="1"/>
    <col min="7178" max="7178" width="11.125" style="8" customWidth="1"/>
    <col min="7179" max="7179" width="10.625" style="8" customWidth="1"/>
    <col min="7180" max="7180" width="11.125" style="8" customWidth="1"/>
    <col min="7181" max="7181" width="10.875" style="8"/>
    <col min="7182" max="7182" width="11.5" style="8" customWidth="1"/>
    <col min="7183" max="7424" width="8.875" style="8" customWidth="1"/>
    <col min="7425" max="7425" width="3.375" style="8" customWidth="1"/>
    <col min="7426" max="7427" width="16.875" style="8" customWidth="1"/>
    <col min="7428" max="7428" width="11.5" style="8" customWidth="1"/>
    <col min="7429" max="7429" width="10.625" style="8" customWidth="1"/>
    <col min="7430" max="7430" width="11.375" style="8" customWidth="1"/>
    <col min="7431" max="7431" width="10.625" style="8" customWidth="1"/>
    <col min="7432" max="7432" width="10.875" style="8"/>
    <col min="7433" max="7433" width="12" style="8" customWidth="1"/>
    <col min="7434" max="7434" width="11.125" style="8" customWidth="1"/>
    <col min="7435" max="7435" width="10.625" style="8" customWidth="1"/>
    <col min="7436" max="7436" width="11.125" style="8" customWidth="1"/>
    <col min="7437" max="7437" width="10.875" style="8"/>
    <col min="7438" max="7438" width="11.5" style="8" customWidth="1"/>
    <col min="7439" max="7680" width="8.875" style="8" customWidth="1"/>
    <col min="7681" max="7681" width="3.375" style="8" customWidth="1"/>
    <col min="7682" max="7683" width="16.875" style="8" customWidth="1"/>
    <col min="7684" max="7684" width="11.5" style="8" customWidth="1"/>
    <col min="7685" max="7685" width="10.625" style="8" customWidth="1"/>
    <col min="7686" max="7686" width="11.375" style="8" customWidth="1"/>
    <col min="7687" max="7687" width="10.625" style="8" customWidth="1"/>
    <col min="7688" max="7688" width="10.875" style="8"/>
    <col min="7689" max="7689" width="12" style="8" customWidth="1"/>
    <col min="7690" max="7690" width="11.125" style="8" customWidth="1"/>
    <col min="7691" max="7691" width="10.625" style="8" customWidth="1"/>
    <col min="7692" max="7692" width="11.125" style="8" customWidth="1"/>
    <col min="7693" max="7693" width="10.875" style="8"/>
    <col min="7694" max="7694" width="11.5" style="8" customWidth="1"/>
    <col min="7695" max="7936" width="8.875" style="8" customWidth="1"/>
    <col min="7937" max="7937" width="3.375" style="8" customWidth="1"/>
    <col min="7938" max="7939" width="16.875" style="8" customWidth="1"/>
    <col min="7940" max="7940" width="11.5" style="8" customWidth="1"/>
    <col min="7941" max="7941" width="10.625" style="8" customWidth="1"/>
    <col min="7942" max="7942" width="11.375" style="8" customWidth="1"/>
    <col min="7943" max="7943" width="10.625" style="8" customWidth="1"/>
    <col min="7944" max="7944" width="10.875" style="8"/>
    <col min="7945" max="7945" width="12" style="8" customWidth="1"/>
    <col min="7946" max="7946" width="11.125" style="8" customWidth="1"/>
    <col min="7947" max="7947" width="10.625" style="8" customWidth="1"/>
    <col min="7948" max="7948" width="11.125" style="8" customWidth="1"/>
    <col min="7949" max="7949" width="10.875" style="8"/>
    <col min="7950" max="7950" width="11.5" style="8" customWidth="1"/>
    <col min="7951" max="8192" width="8.875" style="8" customWidth="1"/>
    <col min="8193" max="8193" width="3.375" style="8" customWidth="1"/>
    <col min="8194" max="8195" width="16.875" style="8" customWidth="1"/>
    <col min="8196" max="8196" width="11.5" style="8" customWidth="1"/>
    <col min="8197" max="8197" width="10.625" style="8" customWidth="1"/>
    <col min="8198" max="8198" width="11.375" style="8" customWidth="1"/>
    <col min="8199" max="8199" width="10.625" style="8" customWidth="1"/>
    <col min="8200" max="8200" width="10.875" style="8"/>
    <col min="8201" max="8201" width="12" style="8" customWidth="1"/>
    <col min="8202" max="8202" width="11.125" style="8" customWidth="1"/>
    <col min="8203" max="8203" width="10.625" style="8" customWidth="1"/>
    <col min="8204" max="8204" width="11.125" style="8" customWidth="1"/>
    <col min="8205" max="8205" width="10.875" style="8"/>
    <col min="8206" max="8206" width="11.5" style="8" customWidth="1"/>
    <col min="8207" max="8448" width="8.875" style="8" customWidth="1"/>
    <col min="8449" max="8449" width="3.375" style="8" customWidth="1"/>
    <col min="8450" max="8451" width="16.875" style="8" customWidth="1"/>
    <col min="8452" max="8452" width="11.5" style="8" customWidth="1"/>
    <col min="8453" max="8453" width="10.625" style="8" customWidth="1"/>
    <col min="8454" max="8454" width="11.375" style="8" customWidth="1"/>
    <col min="8455" max="8455" width="10.625" style="8" customWidth="1"/>
    <col min="8456" max="8456" width="10.875" style="8"/>
    <col min="8457" max="8457" width="12" style="8" customWidth="1"/>
    <col min="8458" max="8458" width="11.125" style="8" customWidth="1"/>
    <col min="8459" max="8459" width="10.625" style="8" customWidth="1"/>
    <col min="8460" max="8460" width="11.125" style="8" customWidth="1"/>
    <col min="8461" max="8461" width="10.875" style="8"/>
    <col min="8462" max="8462" width="11.5" style="8" customWidth="1"/>
    <col min="8463" max="8704" width="8.875" style="8" customWidth="1"/>
    <col min="8705" max="8705" width="3.375" style="8" customWidth="1"/>
    <col min="8706" max="8707" width="16.875" style="8" customWidth="1"/>
    <col min="8708" max="8708" width="11.5" style="8" customWidth="1"/>
    <col min="8709" max="8709" width="10.625" style="8" customWidth="1"/>
    <col min="8710" max="8710" width="11.375" style="8" customWidth="1"/>
    <col min="8711" max="8711" width="10.625" style="8" customWidth="1"/>
    <col min="8712" max="8712" width="10.875" style="8"/>
    <col min="8713" max="8713" width="12" style="8" customWidth="1"/>
    <col min="8714" max="8714" width="11.125" style="8" customWidth="1"/>
    <col min="8715" max="8715" width="10.625" style="8" customWidth="1"/>
    <col min="8716" max="8716" width="11.125" style="8" customWidth="1"/>
    <col min="8717" max="8717" width="10.875" style="8"/>
    <col min="8718" max="8718" width="11.5" style="8" customWidth="1"/>
    <col min="8719" max="8960" width="8.875" style="8" customWidth="1"/>
    <col min="8961" max="8961" width="3.375" style="8" customWidth="1"/>
    <col min="8962" max="8963" width="16.875" style="8" customWidth="1"/>
    <col min="8964" max="8964" width="11.5" style="8" customWidth="1"/>
    <col min="8965" max="8965" width="10.625" style="8" customWidth="1"/>
    <col min="8966" max="8966" width="11.375" style="8" customWidth="1"/>
    <col min="8967" max="8967" width="10.625" style="8" customWidth="1"/>
    <col min="8968" max="8968" width="10.875" style="8"/>
    <col min="8969" max="8969" width="12" style="8" customWidth="1"/>
    <col min="8970" max="8970" width="11.125" style="8" customWidth="1"/>
    <col min="8971" max="8971" width="10.625" style="8" customWidth="1"/>
    <col min="8972" max="8972" width="11.125" style="8" customWidth="1"/>
    <col min="8973" max="8973" width="10.875" style="8"/>
    <col min="8974" max="8974" width="11.5" style="8" customWidth="1"/>
    <col min="8975" max="9216" width="8.875" style="8" customWidth="1"/>
    <col min="9217" max="9217" width="3.375" style="8" customWidth="1"/>
    <col min="9218" max="9219" width="16.875" style="8" customWidth="1"/>
    <col min="9220" max="9220" width="11.5" style="8" customWidth="1"/>
    <col min="9221" max="9221" width="10.625" style="8" customWidth="1"/>
    <col min="9222" max="9222" width="11.375" style="8" customWidth="1"/>
    <col min="9223" max="9223" width="10.625" style="8" customWidth="1"/>
    <col min="9224" max="9224" width="10.875" style="8"/>
    <col min="9225" max="9225" width="12" style="8" customWidth="1"/>
    <col min="9226" max="9226" width="11.125" style="8" customWidth="1"/>
    <col min="9227" max="9227" width="10.625" style="8" customWidth="1"/>
    <col min="9228" max="9228" width="11.125" style="8" customWidth="1"/>
    <col min="9229" max="9229" width="10.875" style="8"/>
    <col min="9230" max="9230" width="11.5" style="8" customWidth="1"/>
    <col min="9231" max="9472" width="8.875" style="8" customWidth="1"/>
    <col min="9473" max="9473" width="3.375" style="8" customWidth="1"/>
    <col min="9474" max="9475" width="16.875" style="8" customWidth="1"/>
    <col min="9476" max="9476" width="11.5" style="8" customWidth="1"/>
    <col min="9477" max="9477" width="10.625" style="8" customWidth="1"/>
    <col min="9478" max="9478" width="11.375" style="8" customWidth="1"/>
    <col min="9479" max="9479" width="10.625" style="8" customWidth="1"/>
    <col min="9480" max="9480" width="10.875" style="8"/>
    <col min="9481" max="9481" width="12" style="8" customWidth="1"/>
    <col min="9482" max="9482" width="11.125" style="8" customWidth="1"/>
    <col min="9483" max="9483" width="10.625" style="8" customWidth="1"/>
    <col min="9484" max="9484" width="11.125" style="8" customWidth="1"/>
    <col min="9485" max="9485" width="10.875" style="8"/>
    <col min="9486" max="9486" width="11.5" style="8" customWidth="1"/>
    <col min="9487" max="9728" width="8.875" style="8" customWidth="1"/>
    <col min="9729" max="9729" width="3.375" style="8" customWidth="1"/>
    <col min="9730" max="9731" width="16.875" style="8" customWidth="1"/>
    <col min="9732" max="9732" width="11.5" style="8" customWidth="1"/>
    <col min="9733" max="9733" width="10.625" style="8" customWidth="1"/>
    <col min="9734" max="9734" width="11.375" style="8" customWidth="1"/>
    <col min="9735" max="9735" width="10.625" style="8" customWidth="1"/>
    <col min="9736" max="9736" width="10.875" style="8"/>
    <col min="9737" max="9737" width="12" style="8" customWidth="1"/>
    <col min="9738" max="9738" width="11.125" style="8" customWidth="1"/>
    <col min="9739" max="9739" width="10.625" style="8" customWidth="1"/>
    <col min="9740" max="9740" width="11.125" style="8" customWidth="1"/>
    <col min="9741" max="9741" width="10.875" style="8"/>
    <col min="9742" max="9742" width="11.5" style="8" customWidth="1"/>
    <col min="9743" max="9984" width="8.875" style="8" customWidth="1"/>
    <col min="9985" max="9985" width="3.375" style="8" customWidth="1"/>
    <col min="9986" max="9987" width="16.875" style="8" customWidth="1"/>
    <col min="9988" max="9988" width="11.5" style="8" customWidth="1"/>
    <col min="9989" max="9989" width="10.625" style="8" customWidth="1"/>
    <col min="9990" max="9990" width="11.375" style="8" customWidth="1"/>
    <col min="9991" max="9991" width="10.625" style="8" customWidth="1"/>
    <col min="9992" max="9992" width="10.875" style="8"/>
    <col min="9993" max="9993" width="12" style="8" customWidth="1"/>
    <col min="9994" max="9994" width="11.125" style="8" customWidth="1"/>
    <col min="9995" max="9995" width="10.625" style="8" customWidth="1"/>
    <col min="9996" max="9996" width="11.125" style="8" customWidth="1"/>
    <col min="9997" max="9997" width="10.875" style="8"/>
    <col min="9998" max="9998" width="11.5" style="8" customWidth="1"/>
    <col min="9999" max="10240" width="8.875" style="8" customWidth="1"/>
    <col min="10241" max="10241" width="3.375" style="8" customWidth="1"/>
    <col min="10242" max="10243" width="16.875" style="8" customWidth="1"/>
    <col min="10244" max="10244" width="11.5" style="8" customWidth="1"/>
    <col min="10245" max="10245" width="10.625" style="8" customWidth="1"/>
    <col min="10246" max="10246" width="11.375" style="8" customWidth="1"/>
    <col min="10247" max="10247" width="10.625" style="8" customWidth="1"/>
    <col min="10248" max="10248" width="10.875" style="8"/>
    <col min="10249" max="10249" width="12" style="8" customWidth="1"/>
    <col min="10250" max="10250" width="11.125" style="8" customWidth="1"/>
    <col min="10251" max="10251" width="10.625" style="8" customWidth="1"/>
    <col min="10252" max="10252" width="11.125" style="8" customWidth="1"/>
    <col min="10253" max="10253" width="10.875" style="8"/>
    <col min="10254" max="10254" width="11.5" style="8" customWidth="1"/>
    <col min="10255" max="10496" width="8.875" style="8" customWidth="1"/>
    <col min="10497" max="10497" width="3.375" style="8" customWidth="1"/>
    <col min="10498" max="10499" width="16.875" style="8" customWidth="1"/>
    <col min="10500" max="10500" width="11.5" style="8" customWidth="1"/>
    <col min="10501" max="10501" width="10.625" style="8" customWidth="1"/>
    <col min="10502" max="10502" width="11.375" style="8" customWidth="1"/>
    <col min="10503" max="10503" width="10.625" style="8" customWidth="1"/>
    <col min="10504" max="10504" width="10.875" style="8"/>
    <col min="10505" max="10505" width="12" style="8" customWidth="1"/>
    <col min="10506" max="10506" width="11.125" style="8" customWidth="1"/>
    <col min="10507" max="10507" width="10.625" style="8" customWidth="1"/>
    <col min="10508" max="10508" width="11.125" style="8" customWidth="1"/>
    <col min="10509" max="10509" width="10.875" style="8"/>
    <col min="10510" max="10510" width="11.5" style="8" customWidth="1"/>
    <col min="10511" max="10752" width="8.875" style="8" customWidth="1"/>
    <col min="10753" max="10753" width="3.375" style="8" customWidth="1"/>
    <col min="10754" max="10755" width="16.875" style="8" customWidth="1"/>
    <col min="10756" max="10756" width="11.5" style="8" customWidth="1"/>
    <col min="10757" max="10757" width="10.625" style="8" customWidth="1"/>
    <col min="10758" max="10758" width="11.375" style="8" customWidth="1"/>
    <col min="10759" max="10759" width="10.625" style="8" customWidth="1"/>
    <col min="10760" max="10760" width="10.875" style="8"/>
    <col min="10761" max="10761" width="12" style="8" customWidth="1"/>
    <col min="10762" max="10762" width="11.125" style="8" customWidth="1"/>
    <col min="10763" max="10763" width="10.625" style="8" customWidth="1"/>
    <col min="10764" max="10764" width="11.125" style="8" customWidth="1"/>
    <col min="10765" max="10765" width="10.875" style="8"/>
    <col min="10766" max="10766" width="11.5" style="8" customWidth="1"/>
    <col min="10767" max="11008" width="8.875" style="8" customWidth="1"/>
    <col min="11009" max="11009" width="3.375" style="8" customWidth="1"/>
    <col min="11010" max="11011" width="16.875" style="8" customWidth="1"/>
    <col min="11012" max="11012" width="11.5" style="8" customWidth="1"/>
    <col min="11013" max="11013" width="10.625" style="8" customWidth="1"/>
    <col min="11014" max="11014" width="11.375" style="8" customWidth="1"/>
    <col min="11015" max="11015" width="10.625" style="8" customWidth="1"/>
    <col min="11016" max="11016" width="10.875" style="8"/>
    <col min="11017" max="11017" width="12" style="8" customWidth="1"/>
    <col min="11018" max="11018" width="11.125" style="8" customWidth="1"/>
    <col min="11019" max="11019" width="10.625" style="8" customWidth="1"/>
    <col min="11020" max="11020" width="11.125" style="8" customWidth="1"/>
    <col min="11021" max="11021" width="10.875" style="8"/>
    <col min="11022" max="11022" width="11.5" style="8" customWidth="1"/>
    <col min="11023" max="11264" width="8.875" style="8" customWidth="1"/>
    <col min="11265" max="11265" width="3.375" style="8" customWidth="1"/>
    <col min="11266" max="11267" width="16.875" style="8" customWidth="1"/>
    <col min="11268" max="11268" width="11.5" style="8" customWidth="1"/>
    <col min="11269" max="11269" width="10.625" style="8" customWidth="1"/>
    <col min="11270" max="11270" width="11.375" style="8" customWidth="1"/>
    <col min="11271" max="11271" width="10.625" style="8" customWidth="1"/>
    <col min="11272" max="11272" width="10.875" style="8"/>
    <col min="11273" max="11273" width="12" style="8" customWidth="1"/>
    <col min="11274" max="11274" width="11.125" style="8" customWidth="1"/>
    <col min="11275" max="11275" width="10.625" style="8" customWidth="1"/>
    <col min="11276" max="11276" width="11.125" style="8" customWidth="1"/>
    <col min="11277" max="11277" width="10.875" style="8"/>
    <col min="11278" max="11278" width="11.5" style="8" customWidth="1"/>
    <col min="11279" max="11520" width="8.875" style="8" customWidth="1"/>
    <col min="11521" max="11521" width="3.375" style="8" customWidth="1"/>
    <col min="11522" max="11523" width="16.875" style="8" customWidth="1"/>
    <col min="11524" max="11524" width="11.5" style="8" customWidth="1"/>
    <col min="11525" max="11525" width="10.625" style="8" customWidth="1"/>
    <col min="11526" max="11526" width="11.375" style="8" customWidth="1"/>
    <col min="11527" max="11527" width="10.625" style="8" customWidth="1"/>
    <col min="11528" max="11528" width="10.875" style="8"/>
    <col min="11529" max="11529" width="12" style="8" customWidth="1"/>
    <col min="11530" max="11530" width="11.125" style="8" customWidth="1"/>
    <col min="11531" max="11531" width="10.625" style="8" customWidth="1"/>
    <col min="11532" max="11532" width="11.125" style="8" customWidth="1"/>
    <col min="11533" max="11533" width="10.875" style="8"/>
    <col min="11534" max="11534" width="11.5" style="8" customWidth="1"/>
    <col min="11535" max="11776" width="8.875" style="8" customWidth="1"/>
    <col min="11777" max="11777" width="3.375" style="8" customWidth="1"/>
    <col min="11778" max="11779" width="16.875" style="8" customWidth="1"/>
    <col min="11780" max="11780" width="11.5" style="8" customWidth="1"/>
    <col min="11781" max="11781" width="10.625" style="8" customWidth="1"/>
    <col min="11782" max="11782" width="11.375" style="8" customWidth="1"/>
    <col min="11783" max="11783" width="10.625" style="8" customWidth="1"/>
    <col min="11784" max="11784" width="10.875" style="8"/>
    <col min="11785" max="11785" width="12" style="8" customWidth="1"/>
    <col min="11786" max="11786" width="11.125" style="8" customWidth="1"/>
    <col min="11787" max="11787" width="10.625" style="8" customWidth="1"/>
    <col min="11788" max="11788" width="11.125" style="8" customWidth="1"/>
    <col min="11789" max="11789" width="10.875" style="8"/>
    <col min="11790" max="11790" width="11.5" style="8" customWidth="1"/>
    <col min="11791" max="12032" width="8.875" style="8" customWidth="1"/>
    <col min="12033" max="12033" width="3.375" style="8" customWidth="1"/>
    <col min="12034" max="12035" width="16.875" style="8" customWidth="1"/>
    <col min="12036" max="12036" width="11.5" style="8" customWidth="1"/>
    <col min="12037" max="12037" width="10.625" style="8" customWidth="1"/>
    <col min="12038" max="12038" width="11.375" style="8" customWidth="1"/>
    <col min="12039" max="12039" width="10.625" style="8" customWidth="1"/>
    <col min="12040" max="12040" width="10.875" style="8"/>
    <col min="12041" max="12041" width="12" style="8" customWidth="1"/>
    <col min="12042" max="12042" width="11.125" style="8" customWidth="1"/>
    <col min="12043" max="12043" width="10.625" style="8" customWidth="1"/>
    <col min="12044" max="12044" width="11.125" style="8" customWidth="1"/>
    <col min="12045" max="12045" width="10.875" style="8"/>
    <col min="12046" max="12046" width="11.5" style="8" customWidth="1"/>
    <col min="12047" max="12288" width="8.875" style="8" customWidth="1"/>
    <col min="12289" max="12289" width="3.375" style="8" customWidth="1"/>
    <col min="12290" max="12291" width="16.875" style="8" customWidth="1"/>
    <col min="12292" max="12292" width="11.5" style="8" customWidth="1"/>
    <col min="12293" max="12293" width="10.625" style="8" customWidth="1"/>
    <col min="12294" max="12294" width="11.375" style="8" customWidth="1"/>
    <col min="12295" max="12295" width="10.625" style="8" customWidth="1"/>
    <col min="12296" max="12296" width="10.875" style="8"/>
    <col min="12297" max="12297" width="12" style="8" customWidth="1"/>
    <col min="12298" max="12298" width="11.125" style="8" customWidth="1"/>
    <col min="12299" max="12299" width="10.625" style="8" customWidth="1"/>
    <col min="12300" max="12300" width="11.125" style="8" customWidth="1"/>
    <col min="12301" max="12301" width="10.875" style="8"/>
    <col min="12302" max="12302" width="11.5" style="8" customWidth="1"/>
    <col min="12303" max="12544" width="8.875" style="8" customWidth="1"/>
    <col min="12545" max="12545" width="3.375" style="8" customWidth="1"/>
    <col min="12546" max="12547" width="16.875" style="8" customWidth="1"/>
    <col min="12548" max="12548" width="11.5" style="8" customWidth="1"/>
    <col min="12549" max="12549" width="10.625" style="8" customWidth="1"/>
    <col min="12550" max="12550" width="11.375" style="8" customWidth="1"/>
    <col min="12551" max="12551" width="10.625" style="8" customWidth="1"/>
    <col min="12552" max="12552" width="10.875" style="8"/>
    <col min="12553" max="12553" width="12" style="8" customWidth="1"/>
    <col min="12554" max="12554" width="11.125" style="8" customWidth="1"/>
    <col min="12555" max="12555" width="10.625" style="8" customWidth="1"/>
    <col min="12556" max="12556" width="11.125" style="8" customWidth="1"/>
    <col min="12557" max="12557" width="10.875" style="8"/>
    <col min="12558" max="12558" width="11.5" style="8" customWidth="1"/>
    <col min="12559" max="12800" width="8.875" style="8" customWidth="1"/>
    <col min="12801" max="12801" width="3.375" style="8" customWidth="1"/>
    <col min="12802" max="12803" width="16.875" style="8" customWidth="1"/>
    <col min="12804" max="12804" width="11.5" style="8" customWidth="1"/>
    <col min="12805" max="12805" width="10.625" style="8" customWidth="1"/>
    <col min="12806" max="12806" width="11.375" style="8" customWidth="1"/>
    <col min="12807" max="12807" width="10.625" style="8" customWidth="1"/>
    <col min="12808" max="12808" width="10.875" style="8"/>
    <col min="12809" max="12809" width="12" style="8" customWidth="1"/>
    <col min="12810" max="12810" width="11.125" style="8" customWidth="1"/>
    <col min="12811" max="12811" width="10.625" style="8" customWidth="1"/>
    <col min="12812" max="12812" width="11.125" style="8" customWidth="1"/>
    <col min="12813" max="12813" width="10.875" style="8"/>
    <col min="12814" max="12814" width="11.5" style="8" customWidth="1"/>
    <col min="12815" max="13056" width="8.875" style="8" customWidth="1"/>
    <col min="13057" max="13057" width="3.375" style="8" customWidth="1"/>
    <col min="13058" max="13059" width="16.875" style="8" customWidth="1"/>
    <col min="13060" max="13060" width="11.5" style="8" customWidth="1"/>
    <col min="13061" max="13061" width="10.625" style="8" customWidth="1"/>
    <col min="13062" max="13062" width="11.375" style="8" customWidth="1"/>
    <col min="13063" max="13063" width="10.625" style="8" customWidth="1"/>
    <col min="13064" max="13064" width="10.875" style="8"/>
    <col min="13065" max="13065" width="12" style="8" customWidth="1"/>
    <col min="13066" max="13066" width="11.125" style="8" customWidth="1"/>
    <col min="13067" max="13067" width="10.625" style="8" customWidth="1"/>
    <col min="13068" max="13068" width="11.125" style="8" customWidth="1"/>
    <col min="13069" max="13069" width="10.875" style="8"/>
    <col min="13070" max="13070" width="11.5" style="8" customWidth="1"/>
    <col min="13071" max="13312" width="8.875" style="8" customWidth="1"/>
    <col min="13313" max="13313" width="3.375" style="8" customWidth="1"/>
    <col min="13314" max="13315" width="16.875" style="8" customWidth="1"/>
    <col min="13316" max="13316" width="11.5" style="8" customWidth="1"/>
    <col min="13317" max="13317" width="10.625" style="8" customWidth="1"/>
    <col min="13318" max="13318" width="11.375" style="8" customWidth="1"/>
    <col min="13319" max="13319" width="10.625" style="8" customWidth="1"/>
    <col min="13320" max="13320" width="10.875" style="8"/>
    <col min="13321" max="13321" width="12" style="8" customWidth="1"/>
    <col min="13322" max="13322" width="11.125" style="8" customWidth="1"/>
    <col min="13323" max="13323" width="10.625" style="8" customWidth="1"/>
    <col min="13324" max="13324" width="11.125" style="8" customWidth="1"/>
    <col min="13325" max="13325" width="10.875" style="8"/>
    <col min="13326" max="13326" width="11.5" style="8" customWidth="1"/>
    <col min="13327" max="13568" width="8.875" style="8" customWidth="1"/>
    <col min="13569" max="13569" width="3.375" style="8" customWidth="1"/>
    <col min="13570" max="13571" width="16.875" style="8" customWidth="1"/>
    <col min="13572" max="13572" width="11.5" style="8" customWidth="1"/>
    <col min="13573" max="13573" width="10.625" style="8" customWidth="1"/>
    <col min="13574" max="13574" width="11.375" style="8" customWidth="1"/>
    <col min="13575" max="13575" width="10.625" style="8" customWidth="1"/>
    <col min="13576" max="13576" width="10.875" style="8"/>
    <col min="13577" max="13577" width="12" style="8" customWidth="1"/>
    <col min="13578" max="13578" width="11.125" style="8" customWidth="1"/>
    <col min="13579" max="13579" width="10.625" style="8" customWidth="1"/>
    <col min="13580" max="13580" width="11.125" style="8" customWidth="1"/>
    <col min="13581" max="13581" width="10.875" style="8"/>
    <col min="13582" max="13582" width="11.5" style="8" customWidth="1"/>
    <col min="13583" max="13824" width="8.875" style="8" customWidth="1"/>
    <col min="13825" max="13825" width="3.375" style="8" customWidth="1"/>
    <col min="13826" max="13827" width="16.875" style="8" customWidth="1"/>
    <col min="13828" max="13828" width="11.5" style="8" customWidth="1"/>
    <col min="13829" max="13829" width="10.625" style="8" customWidth="1"/>
    <col min="13830" max="13830" width="11.375" style="8" customWidth="1"/>
    <col min="13831" max="13831" width="10.625" style="8" customWidth="1"/>
    <col min="13832" max="13832" width="10.875" style="8"/>
    <col min="13833" max="13833" width="12" style="8" customWidth="1"/>
    <col min="13834" max="13834" width="11.125" style="8" customWidth="1"/>
    <col min="13835" max="13835" width="10.625" style="8" customWidth="1"/>
    <col min="13836" max="13836" width="11.125" style="8" customWidth="1"/>
    <col min="13837" max="13837" width="10.875" style="8"/>
    <col min="13838" max="13838" width="11.5" style="8" customWidth="1"/>
    <col min="13839" max="14080" width="8.875" style="8" customWidth="1"/>
    <col min="14081" max="14081" width="3.375" style="8" customWidth="1"/>
    <col min="14082" max="14083" width="16.875" style="8" customWidth="1"/>
    <col min="14084" max="14084" width="11.5" style="8" customWidth="1"/>
    <col min="14085" max="14085" width="10.625" style="8" customWidth="1"/>
    <col min="14086" max="14086" width="11.375" style="8" customWidth="1"/>
    <col min="14087" max="14087" width="10.625" style="8" customWidth="1"/>
    <col min="14088" max="14088" width="10.875" style="8"/>
    <col min="14089" max="14089" width="12" style="8" customWidth="1"/>
    <col min="14090" max="14090" width="11.125" style="8" customWidth="1"/>
    <col min="14091" max="14091" width="10.625" style="8" customWidth="1"/>
    <col min="14092" max="14092" width="11.125" style="8" customWidth="1"/>
    <col min="14093" max="14093" width="10.875" style="8"/>
    <col min="14094" max="14094" width="11.5" style="8" customWidth="1"/>
    <col min="14095" max="14336" width="8.875" style="8" customWidth="1"/>
    <col min="14337" max="14337" width="3.375" style="8" customWidth="1"/>
    <col min="14338" max="14339" width="16.875" style="8" customWidth="1"/>
    <col min="14340" max="14340" width="11.5" style="8" customWidth="1"/>
    <col min="14341" max="14341" width="10.625" style="8" customWidth="1"/>
    <col min="14342" max="14342" width="11.375" style="8" customWidth="1"/>
    <col min="14343" max="14343" width="10.625" style="8" customWidth="1"/>
    <col min="14344" max="14344" width="10.875" style="8"/>
    <col min="14345" max="14345" width="12" style="8" customWidth="1"/>
    <col min="14346" max="14346" width="11.125" style="8" customWidth="1"/>
    <col min="14347" max="14347" width="10.625" style="8" customWidth="1"/>
    <col min="14348" max="14348" width="11.125" style="8" customWidth="1"/>
    <col min="14349" max="14349" width="10.875" style="8"/>
    <col min="14350" max="14350" width="11.5" style="8" customWidth="1"/>
    <col min="14351" max="14592" width="8.875" style="8" customWidth="1"/>
    <col min="14593" max="14593" width="3.375" style="8" customWidth="1"/>
    <col min="14594" max="14595" width="16.875" style="8" customWidth="1"/>
    <col min="14596" max="14596" width="11.5" style="8" customWidth="1"/>
    <col min="14597" max="14597" width="10.625" style="8" customWidth="1"/>
    <col min="14598" max="14598" width="11.375" style="8" customWidth="1"/>
    <col min="14599" max="14599" width="10.625" style="8" customWidth="1"/>
    <col min="14600" max="14600" width="10.875" style="8"/>
    <col min="14601" max="14601" width="12" style="8" customWidth="1"/>
    <col min="14602" max="14602" width="11.125" style="8" customWidth="1"/>
    <col min="14603" max="14603" width="10.625" style="8" customWidth="1"/>
    <col min="14604" max="14604" width="11.125" style="8" customWidth="1"/>
    <col min="14605" max="14605" width="10.875" style="8"/>
    <col min="14606" max="14606" width="11.5" style="8" customWidth="1"/>
    <col min="14607" max="14848" width="8.875" style="8" customWidth="1"/>
    <col min="14849" max="14849" width="3.375" style="8" customWidth="1"/>
    <col min="14850" max="14851" width="16.875" style="8" customWidth="1"/>
    <col min="14852" max="14852" width="11.5" style="8" customWidth="1"/>
    <col min="14853" max="14853" width="10.625" style="8" customWidth="1"/>
    <col min="14854" max="14854" width="11.375" style="8" customWidth="1"/>
    <col min="14855" max="14855" width="10.625" style="8" customWidth="1"/>
    <col min="14856" max="14856" width="10.875" style="8"/>
    <col min="14857" max="14857" width="12" style="8" customWidth="1"/>
    <col min="14858" max="14858" width="11.125" style="8" customWidth="1"/>
    <col min="14859" max="14859" width="10.625" style="8" customWidth="1"/>
    <col min="14860" max="14860" width="11.125" style="8" customWidth="1"/>
    <col min="14861" max="14861" width="10.875" style="8"/>
    <col min="14862" max="14862" width="11.5" style="8" customWidth="1"/>
    <col min="14863" max="15104" width="8.875" style="8" customWidth="1"/>
    <col min="15105" max="15105" width="3.375" style="8" customWidth="1"/>
    <col min="15106" max="15107" width="16.875" style="8" customWidth="1"/>
    <col min="15108" max="15108" width="11.5" style="8" customWidth="1"/>
    <col min="15109" max="15109" width="10.625" style="8" customWidth="1"/>
    <col min="15110" max="15110" width="11.375" style="8" customWidth="1"/>
    <col min="15111" max="15111" width="10.625" style="8" customWidth="1"/>
    <col min="15112" max="15112" width="10.875" style="8"/>
    <col min="15113" max="15113" width="12" style="8" customWidth="1"/>
    <col min="15114" max="15114" width="11.125" style="8" customWidth="1"/>
    <col min="15115" max="15115" width="10.625" style="8" customWidth="1"/>
    <col min="15116" max="15116" width="11.125" style="8" customWidth="1"/>
    <col min="15117" max="15117" width="10.875" style="8"/>
    <col min="15118" max="15118" width="11.5" style="8" customWidth="1"/>
    <col min="15119" max="15360" width="8.875" style="8" customWidth="1"/>
    <col min="15361" max="15361" width="3.375" style="8" customWidth="1"/>
    <col min="15362" max="15363" width="16.875" style="8" customWidth="1"/>
    <col min="15364" max="15364" width="11.5" style="8" customWidth="1"/>
    <col min="15365" max="15365" width="10.625" style="8" customWidth="1"/>
    <col min="15366" max="15366" width="11.375" style="8" customWidth="1"/>
    <col min="15367" max="15367" width="10.625" style="8" customWidth="1"/>
    <col min="15368" max="15368" width="10.875" style="8"/>
    <col min="15369" max="15369" width="12" style="8" customWidth="1"/>
    <col min="15370" max="15370" width="11.125" style="8" customWidth="1"/>
    <col min="15371" max="15371" width="10.625" style="8" customWidth="1"/>
    <col min="15372" max="15372" width="11.125" style="8" customWidth="1"/>
    <col min="15373" max="15373" width="10.875" style="8"/>
    <col min="15374" max="15374" width="11.5" style="8" customWidth="1"/>
    <col min="15375" max="15616" width="8.875" style="8" customWidth="1"/>
    <col min="15617" max="15617" width="3.375" style="8" customWidth="1"/>
    <col min="15618" max="15619" width="16.875" style="8" customWidth="1"/>
    <col min="15620" max="15620" width="11.5" style="8" customWidth="1"/>
    <col min="15621" max="15621" width="10.625" style="8" customWidth="1"/>
    <col min="15622" max="15622" width="11.375" style="8" customWidth="1"/>
    <col min="15623" max="15623" width="10.625" style="8" customWidth="1"/>
    <col min="15624" max="15624" width="10.875" style="8"/>
    <col min="15625" max="15625" width="12" style="8" customWidth="1"/>
    <col min="15626" max="15626" width="11.125" style="8" customWidth="1"/>
    <col min="15627" max="15627" width="10.625" style="8" customWidth="1"/>
    <col min="15628" max="15628" width="11.125" style="8" customWidth="1"/>
    <col min="15629" max="15629" width="10.875" style="8"/>
    <col min="15630" max="15630" width="11.5" style="8" customWidth="1"/>
    <col min="15631" max="15872" width="8.875" style="8" customWidth="1"/>
    <col min="15873" max="15873" width="3.375" style="8" customWidth="1"/>
    <col min="15874" max="15875" width="16.875" style="8" customWidth="1"/>
    <col min="15876" max="15876" width="11.5" style="8" customWidth="1"/>
    <col min="15877" max="15877" width="10.625" style="8" customWidth="1"/>
    <col min="15878" max="15878" width="11.375" style="8" customWidth="1"/>
    <col min="15879" max="15879" width="10.625" style="8" customWidth="1"/>
    <col min="15880" max="15880" width="10.875" style="8"/>
    <col min="15881" max="15881" width="12" style="8" customWidth="1"/>
    <col min="15882" max="15882" width="11.125" style="8" customWidth="1"/>
    <col min="15883" max="15883" width="10.625" style="8" customWidth="1"/>
    <col min="15884" max="15884" width="11.125" style="8" customWidth="1"/>
    <col min="15885" max="15885" width="10.875" style="8"/>
    <col min="15886" max="15886" width="11.5" style="8" customWidth="1"/>
    <col min="15887" max="16128" width="8.875" style="8" customWidth="1"/>
    <col min="16129" max="16129" width="3.375" style="8" customWidth="1"/>
    <col min="16130" max="16131" width="16.875" style="8" customWidth="1"/>
    <col min="16132" max="16132" width="11.5" style="8" customWidth="1"/>
    <col min="16133" max="16133" width="10.625" style="8" customWidth="1"/>
    <col min="16134" max="16134" width="11.375" style="8" customWidth="1"/>
    <col min="16135" max="16135" width="10.625" style="8" customWidth="1"/>
    <col min="16136" max="16136" width="10.875" style="8"/>
    <col min="16137" max="16137" width="12" style="8" customWidth="1"/>
    <col min="16138" max="16138" width="11.125" style="8" customWidth="1"/>
    <col min="16139" max="16139" width="10.625" style="8" customWidth="1"/>
    <col min="16140" max="16140" width="11.125" style="8" customWidth="1"/>
    <col min="16141" max="16141" width="10.875" style="8"/>
    <col min="16142" max="16142" width="11.5" style="8" customWidth="1"/>
    <col min="16143" max="16384" width="8.875" style="8" customWidth="1"/>
  </cols>
  <sheetData>
    <row r="1" spans="1:8" ht="12" customHeight="1">
      <c r="A1" s="7"/>
      <c r="C1" t="s">
        <v>150</v>
      </c>
    </row>
    <row r="2" spans="1:8" ht="12" customHeight="1">
      <c r="A2" s="7"/>
      <c r="C2" s="1" t="s">
        <v>73</v>
      </c>
    </row>
    <row r="3" spans="1:8" ht="12" customHeight="1">
      <c r="A3" s="7"/>
      <c r="D3" s="8" t="s">
        <v>38</v>
      </c>
      <c r="E3" s="8" t="s">
        <v>37</v>
      </c>
    </row>
    <row r="4" spans="1:8" ht="12" customHeight="1">
      <c r="A4" s="7"/>
      <c r="C4" s="10" t="s">
        <v>9</v>
      </c>
      <c r="D4" s="36">
        <v>3.1068453065540726</v>
      </c>
      <c r="E4" s="36">
        <v>-15.08605786257464</v>
      </c>
      <c r="G4" s="36"/>
      <c r="H4" s="36"/>
    </row>
    <row r="5" spans="1:8" ht="12" customHeight="1">
      <c r="A5" s="7"/>
      <c r="C5" s="10" t="s">
        <v>10</v>
      </c>
      <c r="D5" s="36">
        <v>9.6627332261063875E-4</v>
      </c>
      <c r="E5" s="36">
        <v>-61.767133592942571</v>
      </c>
      <c r="G5" s="36"/>
      <c r="H5" s="36"/>
    </row>
    <row r="6" spans="1:8" ht="12" customHeight="1">
      <c r="A6" s="7"/>
      <c r="C6" s="10" t="s">
        <v>8</v>
      </c>
      <c r="D6" s="36">
        <v>1.8657177285439963</v>
      </c>
      <c r="E6" s="36">
        <v>-13.179414017380777</v>
      </c>
      <c r="G6" s="36"/>
      <c r="H6" s="36"/>
    </row>
    <row r="7" spans="1:8" ht="12" customHeight="1">
      <c r="A7" s="7"/>
      <c r="C7" s="10" t="s">
        <v>11</v>
      </c>
      <c r="D7" s="36">
        <v>5.1621829513530093</v>
      </c>
      <c r="E7" s="36">
        <v>-7.4521053822826335</v>
      </c>
      <c r="G7" s="36"/>
      <c r="H7" s="36"/>
    </row>
    <row r="8" spans="1:8" ht="12" customHeight="1">
      <c r="A8" s="7"/>
      <c r="C8" s="10" t="s">
        <v>7</v>
      </c>
      <c r="D8" s="36">
        <v>38.616462119083515</v>
      </c>
      <c r="E8" s="36">
        <v>-4.0214339881639605</v>
      </c>
      <c r="G8" s="36"/>
      <c r="H8" s="36"/>
    </row>
    <row r="9" spans="1:8" ht="12" customHeight="1">
      <c r="A9" s="7"/>
      <c r="C9" s="10" t="s">
        <v>22</v>
      </c>
      <c r="D9" s="36">
        <v>1.5184961214881765</v>
      </c>
      <c r="E9" s="36">
        <v>-2.1462593588214078</v>
      </c>
      <c r="G9" s="36"/>
      <c r="H9" s="36"/>
    </row>
    <row r="10" spans="1:8" ht="12" customHeight="1">
      <c r="A10" s="7"/>
      <c r="C10" s="10" t="s">
        <v>5</v>
      </c>
      <c r="D10" s="36">
        <v>13.548542871453643</v>
      </c>
      <c r="E10" s="36">
        <v>-9.5473062582101509</v>
      </c>
      <c r="G10" s="36"/>
      <c r="H10" s="36"/>
    </row>
    <row r="11" spans="1:8" ht="12" customHeight="1">
      <c r="A11" s="7"/>
      <c r="C11" s="10" t="s">
        <v>23</v>
      </c>
      <c r="D11" s="36">
        <v>2.1631588900810623E-3</v>
      </c>
      <c r="E11" s="36">
        <v>-57.174605796618117</v>
      </c>
      <c r="G11" s="36"/>
      <c r="H11" s="36"/>
    </row>
    <row r="12" spans="1:8" ht="12" customHeight="1">
      <c r="A12" s="7"/>
      <c r="C12" s="10" t="s">
        <v>24</v>
      </c>
      <c r="D12" s="36">
        <v>3.6619514265463698E-2</v>
      </c>
      <c r="E12" s="36">
        <v>14.232641042169053</v>
      </c>
      <c r="G12" s="36"/>
      <c r="H12" s="36"/>
    </row>
    <row r="13" spans="1:8" ht="12" customHeight="1">
      <c r="A13" s="7"/>
      <c r="C13" s="10" t="s">
        <v>25</v>
      </c>
      <c r="D13" s="36">
        <v>1.8978193271387247</v>
      </c>
      <c r="E13" s="36">
        <v>-3.2938535783795726</v>
      </c>
      <c r="G13" s="36"/>
      <c r="H13" s="36"/>
    </row>
    <row r="14" spans="1:8" ht="12" customHeight="1">
      <c r="A14" s="7"/>
      <c r="C14" s="10" t="s">
        <v>26</v>
      </c>
      <c r="D14" s="36">
        <v>5.0867596534252293</v>
      </c>
      <c r="E14" s="36">
        <v>52.034938260017974</v>
      </c>
      <c r="G14" s="36"/>
      <c r="H14" s="36"/>
    </row>
    <row r="15" spans="1:8" ht="12" customHeight="1">
      <c r="A15" s="7"/>
      <c r="C15" s="10" t="s">
        <v>27</v>
      </c>
      <c r="D15" s="36">
        <v>1.836757052690962</v>
      </c>
      <c r="E15" s="36">
        <v>8.082137388844723</v>
      </c>
      <c r="G15" s="36"/>
      <c r="H15" s="36"/>
    </row>
    <row r="16" spans="1:8" ht="12" customHeight="1">
      <c r="A16" s="7"/>
      <c r="C16" s="10" t="s">
        <v>28</v>
      </c>
      <c r="D16" s="36">
        <v>0.82151697434789361</v>
      </c>
      <c r="E16" s="36">
        <v>-5.311333174565477</v>
      </c>
      <c r="G16" s="36"/>
      <c r="H16" s="36"/>
    </row>
    <row r="17" spans="1:8" ht="12" customHeight="1">
      <c r="A17" s="7"/>
      <c r="C17" s="10" t="s">
        <v>29</v>
      </c>
      <c r="D17" s="36">
        <v>1.6033296282256176E-4</v>
      </c>
      <c r="E17" s="36">
        <v>-83.149493882881671</v>
      </c>
      <c r="G17" s="36"/>
      <c r="H17" s="36"/>
    </row>
    <row r="18" spans="1:8" ht="12" customHeight="1">
      <c r="A18" s="7"/>
      <c r="C18" s="10" t="s">
        <v>30</v>
      </c>
      <c r="D18" s="36">
        <v>11.185748599373323</v>
      </c>
      <c r="E18" s="36">
        <v>-1.9366756825784104</v>
      </c>
      <c r="G18" s="36"/>
      <c r="H18" s="36"/>
    </row>
    <row r="19" spans="1:8" ht="12" customHeight="1">
      <c r="A19" s="7"/>
      <c r="C19" s="10" t="s">
        <v>31</v>
      </c>
      <c r="D19" s="36">
        <v>0.61381497376742955</v>
      </c>
      <c r="E19" s="36">
        <v>-12.494214113530711</v>
      </c>
      <c r="G19" s="36"/>
      <c r="H19" s="36"/>
    </row>
    <row r="20" spans="1:8" ht="12" customHeight="1">
      <c r="A20" s="7"/>
      <c r="C20" s="10" t="s">
        <v>6</v>
      </c>
      <c r="D20" s="36">
        <v>2.8300761411353248</v>
      </c>
      <c r="E20" s="36">
        <v>5.1608238785736713</v>
      </c>
      <c r="G20" s="36"/>
      <c r="H20" s="36"/>
    </row>
    <row r="21" spans="1:8" ht="12" customHeight="1">
      <c r="A21" s="7"/>
      <c r="C21" s="10" t="s">
        <v>32</v>
      </c>
      <c r="D21" s="36">
        <v>2.6722160470426961E-5</v>
      </c>
      <c r="E21" s="36">
        <v>-100</v>
      </c>
      <c r="G21" s="36"/>
      <c r="H21" s="36"/>
    </row>
    <row r="22" spans="1:8" ht="12" customHeight="1">
      <c r="A22" s="7"/>
      <c r="C22" s="10" t="s">
        <v>33</v>
      </c>
      <c r="D22" s="36">
        <v>0.54966441923409914</v>
      </c>
      <c r="E22" s="36">
        <v>-20.360363048542464</v>
      </c>
      <c r="G22" s="36"/>
      <c r="H22" s="36"/>
    </row>
    <row r="23" spans="1:8" ht="12" customHeight="1">
      <c r="A23" s="7"/>
      <c r="C23" s="10" t="s">
        <v>34</v>
      </c>
      <c r="D23" s="36">
        <v>3.3079570879193199</v>
      </c>
      <c r="E23" s="36">
        <v>4.9936063227870298</v>
      </c>
      <c r="G23" s="36"/>
      <c r="H23" s="36"/>
    </row>
    <row r="24" spans="1:8" ht="12" customHeight="1">
      <c r="A24" s="7"/>
      <c r="C24" s="10" t="s">
        <v>35</v>
      </c>
      <c r="D24" s="36">
        <v>7.9158476090663576</v>
      </c>
      <c r="E24" s="36">
        <v>9.2253515399552519</v>
      </c>
      <c r="G24" s="36"/>
      <c r="H24" s="36"/>
    </row>
    <row r="25" spans="1:8" ht="12" customHeight="1">
      <c r="A25" s="7"/>
      <c r="C25" s="10" t="s">
        <v>36</v>
      </c>
      <c r="D25" s="36">
        <v>9.5855061823468535E-2</v>
      </c>
      <c r="E25" s="36">
        <v>-8.0526882783837781</v>
      </c>
      <c r="G25" s="36"/>
      <c r="H25" s="36"/>
    </row>
    <row r="26" spans="1:8" ht="12" customHeight="1">
      <c r="A26" s="7"/>
    </row>
    <row r="27" spans="1:8" ht="12" customHeight="1">
      <c r="A27" s="7"/>
    </row>
    <row r="28" spans="1:8" ht="12" customHeight="1">
      <c r="A28" s="7"/>
    </row>
    <row r="29" spans="1:8" ht="12" customHeight="1">
      <c r="A29" s="7"/>
    </row>
    <row r="30" spans="1:8" ht="12" customHeight="1">
      <c r="A30" s="7"/>
    </row>
    <row r="31" spans="1:8" ht="12" customHeight="1">
      <c r="A31" s="7"/>
    </row>
    <row r="32" spans="1:8" ht="12" customHeight="1">
      <c r="A32" s="7"/>
    </row>
    <row r="33" spans="1:1" ht="12" customHeight="1">
      <c r="A33" s="7"/>
    </row>
    <row r="34" spans="1:1" ht="12" customHeight="1">
      <c r="A34" s="7"/>
    </row>
    <row r="35" spans="1:1" ht="12" customHeight="1">
      <c r="A35" s="7"/>
    </row>
    <row r="36" spans="1:1" ht="12" customHeight="1">
      <c r="A36" s="7"/>
    </row>
    <row r="37" spans="1:1" ht="12" customHeight="1">
      <c r="A37" s="7"/>
    </row>
    <row r="38" spans="1:1" ht="12" customHeight="1">
      <c r="A38" s="7"/>
    </row>
    <row r="39" spans="1:1" ht="12" customHeight="1">
      <c r="A39" s="7"/>
    </row>
    <row r="40" spans="1:1" ht="12" customHeight="1">
      <c r="A40" s="7"/>
    </row>
    <row r="41" spans="1:1" ht="12" customHeight="1">
      <c r="A41" s="7"/>
    </row>
    <row r="42" spans="1:1" ht="12" customHeight="1">
      <c r="A42" s="7"/>
    </row>
    <row r="43" spans="1:1" ht="12" customHeight="1">
      <c r="A43" s="7"/>
    </row>
    <row r="44" spans="1:1" ht="12" customHeight="1">
      <c r="A44" s="7"/>
    </row>
    <row r="45" spans="1:1" ht="12" customHeight="1">
      <c r="A45" s="7"/>
    </row>
    <row r="46" spans="1:1" ht="12" customHeight="1">
      <c r="A46" s="7"/>
    </row>
    <row r="47" spans="1:1" ht="12" customHeight="1">
      <c r="A47" s="7"/>
    </row>
    <row r="48" spans="1:1" ht="12" customHeight="1">
      <c r="A48" s="7"/>
    </row>
    <row r="49" spans="1:1" ht="12" customHeight="1">
      <c r="A49" s="7"/>
    </row>
    <row r="50" spans="1:1" ht="12" customHeight="1">
      <c r="A50" s="7"/>
    </row>
    <row r="51" spans="1:1" ht="12" customHeight="1">
      <c r="A51" s="7"/>
    </row>
    <row r="52" spans="1:1" ht="12" customHeight="1">
      <c r="A52" s="7"/>
    </row>
    <row r="53" spans="1:1" ht="12" customHeight="1">
      <c r="A53" s="7"/>
    </row>
    <row r="54" spans="1:1" ht="12" customHeight="1">
      <c r="A54" s="7"/>
    </row>
    <row r="55" spans="1:1" ht="12" customHeight="1">
      <c r="A55" s="7"/>
    </row>
    <row r="56" spans="1:1" ht="12" customHeight="1">
      <c r="A56" s="7"/>
    </row>
    <row r="57" spans="1:1" ht="12" customHeight="1">
      <c r="A57" s="7"/>
    </row>
    <row r="58" spans="1:1" ht="12" customHeight="1">
      <c r="A58" s="7"/>
    </row>
    <row r="59" spans="1:1" ht="12" customHeight="1">
      <c r="A59" s="7"/>
    </row>
    <row r="60" spans="1:1" ht="12" customHeight="1">
      <c r="A60" s="7"/>
    </row>
    <row r="61" spans="1:1" ht="12" customHeight="1">
      <c r="A61" s="7"/>
    </row>
    <row r="62" spans="1:1" ht="12" customHeight="1">
      <c r="A62" s="7"/>
    </row>
    <row r="63" spans="1:1" ht="12" customHeight="1">
      <c r="A63" s="7"/>
    </row>
    <row r="64" spans="1:1" ht="12" customHeight="1">
      <c r="A64" s="7"/>
    </row>
    <row r="65" spans="1:1" ht="12" customHeight="1">
      <c r="A65" s="7"/>
    </row>
    <row r="66" spans="1:1" ht="12" customHeight="1">
      <c r="A66" s="7"/>
    </row>
    <row r="67" spans="1:1" ht="12" customHeight="1">
      <c r="A67" s="7"/>
    </row>
    <row r="68" spans="1:1" ht="12" customHeight="1">
      <c r="A68" s="7"/>
    </row>
    <row r="69" spans="1:1" ht="12" customHeight="1">
      <c r="A69" s="7"/>
    </row>
    <row r="70" spans="1:1" ht="12" customHeight="1">
      <c r="A70" s="7"/>
    </row>
    <row r="71" spans="1:1" ht="12" customHeight="1">
      <c r="A71" s="7"/>
    </row>
    <row r="72" spans="1:1" ht="12" customHeight="1">
      <c r="A72" s="7"/>
    </row>
    <row r="73" spans="1:1" ht="12" customHeight="1">
      <c r="A73" s="7"/>
    </row>
    <row r="74" spans="1:1" ht="12" customHeight="1">
      <c r="A74" s="7"/>
    </row>
    <row r="75" spans="1:1" ht="12" customHeight="1">
      <c r="A75" s="7"/>
    </row>
    <row r="76" spans="1:1" ht="12" customHeight="1">
      <c r="A76" s="7"/>
    </row>
    <row r="77" spans="1:1" ht="12" customHeight="1">
      <c r="A77" s="7"/>
    </row>
    <row r="78" spans="1:1" ht="12" customHeight="1">
      <c r="A78" s="7"/>
    </row>
    <row r="79" spans="1:1" ht="12" customHeight="1">
      <c r="A79" s="7"/>
    </row>
    <row r="80" spans="1:1" ht="12" customHeight="1">
      <c r="A80" s="7"/>
    </row>
    <row r="81" spans="1:1" ht="12" customHeight="1">
      <c r="A81" s="7"/>
    </row>
    <row r="82" spans="1:1" ht="12" customHeight="1">
      <c r="A82" s="7"/>
    </row>
    <row r="83" spans="1:1" ht="12" customHeight="1">
      <c r="A83" s="7"/>
    </row>
    <row r="84" spans="1:1" ht="12" customHeight="1">
      <c r="A84" s="7"/>
    </row>
    <row r="85" spans="1:1" ht="12" customHeight="1">
      <c r="A85" s="7"/>
    </row>
    <row r="86" spans="1:1" ht="12" customHeight="1">
      <c r="A86" s="7"/>
    </row>
    <row r="87" spans="1:1" ht="12" customHeight="1">
      <c r="A87" s="7"/>
    </row>
    <row r="88" spans="1:1" ht="12" customHeight="1">
      <c r="A88" s="7"/>
    </row>
    <row r="89" spans="1:1" ht="12" customHeight="1">
      <c r="A89" s="7"/>
    </row>
    <row r="90" spans="1:1" ht="12" customHeight="1">
      <c r="A90" s="7"/>
    </row>
    <row r="91" spans="1:1" ht="12" customHeight="1">
      <c r="A91" s="7"/>
    </row>
    <row r="92" spans="1:1" ht="12" customHeight="1">
      <c r="A92" s="7"/>
    </row>
    <row r="93" spans="1:1" ht="12" customHeight="1">
      <c r="A93" s="7"/>
    </row>
    <row r="94" spans="1:1" ht="12" customHeight="1">
      <c r="A94" s="7"/>
    </row>
    <row r="95" spans="1:1" ht="12" customHeight="1">
      <c r="A95" s="7"/>
    </row>
    <row r="96" spans="1:1" ht="12" customHeight="1">
      <c r="A96" s="7"/>
    </row>
    <row r="97" spans="1:1" ht="12" customHeight="1">
      <c r="A97" s="7"/>
    </row>
    <row r="98" spans="1:1" ht="12" customHeight="1">
      <c r="A98" s="7"/>
    </row>
    <row r="99" spans="1:1" ht="12" customHeight="1">
      <c r="A99" s="7"/>
    </row>
    <row r="100" spans="1:1" ht="12" customHeight="1">
      <c r="A100" s="7"/>
    </row>
    <row r="101" spans="1:1" ht="12" customHeight="1">
      <c r="A101" s="7"/>
    </row>
    <row r="102" spans="1:1" ht="12" customHeight="1">
      <c r="A102" s="7"/>
    </row>
    <row r="103" spans="1:1" ht="12" customHeight="1">
      <c r="A103" s="7"/>
    </row>
    <row r="104" spans="1:1" ht="12" customHeight="1">
      <c r="A104" s="7"/>
    </row>
    <row r="105" spans="1:1" ht="12" customHeight="1">
      <c r="A105" s="7"/>
    </row>
    <row r="106" spans="1:1" ht="12" customHeight="1">
      <c r="A106" s="7"/>
    </row>
    <row r="107" spans="1:1" ht="12" customHeight="1">
      <c r="A107" s="7"/>
    </row>
    <row r="108" spans="1:1" ht="12" customHeight="1">
      <c r="A108" s="7"/>
    </row>
    <row r="109" spans="1:1" ht="12" customHeight="1">
      <c r="A109" s="7"/>
    </row>
    <row r="110" spans="1:1" ht="12" customHeight="1">
      <c r="A110" s="7"/>
    </row>
    <row r="111" spans="1:1" ht="12" customHeight="1">
      <c r="A111" s="7"/>
    </row>
    <row r="112" spans="1:1" ht="12" customHeight="1">
      <c r="A112" s="7"/>
    </row>
    <row r="113" spans="1:1" ht="12" customHeight="1">
      <c r="A113" s="7"/>
    </row>
    <row r="114" spans="1:1" ht="12" customHeight="1">
      <c r="A114" s="7"/>
    </row>
    <row r="115" spans="1:1" ht="12" customHeight="1">
      <c r="A115" s="7"/>
    </row>
    <row r="116" spans="1:1" ht="12" customHeight="1">
      <c r="A116" s="7"/>
    </row>
    <row r="117" spans="1:1" ht="12" customHeight="1">
      <c r="A117" s="7"/>
    </row>
    <row r="118" spans="1:1" ht="12" customHeight="1">
      <c r="A118" s="7"/>
    </row>
    <row r="119" spans="1:1" ht="12" customHeight="1">
      <c r="A119" s="7"/>
    </row>
    <row r="120" spans="1:1" ht="12" customHeight="1">
      <c r="A120" s="7"/>
    </row>
    <row r="121" spans="1:1" ht="12" customHeight="1">
      <c r="A121" s="7"/>
    </row>
    <row r="122" spans="1:1" ht="12" customHeight="1">
      <c r="A122" s="7"/>
    </row>
    <row r="123" spans="1:1" ht="12" customHeight="1">
      <c r="A123" s="7"/>
    </row>
    <row r="124" spans="1:1" ht="12" customHeight="1">
      <c r="A124" s="7"/>
    </row>
    <row r="125" spans="1:1" ht="12" customHeight="1">
      <c r="A125" s="7"/>
    </row>
    <row r="126" spans="1:1" ht="12" customHeight="1">
      <c r="A126" s="7"/>
    </row>
    <row r="127" spans="1:1" ht="12" customHeight="1">
      <c r="A127" s="7"/>
    </row>
    <row r="128" spans="1:1" ht="12" customHeight="1">
      <c r="A128" s="7"/>
    </row>
    <row r="129" spans="1:4" ht="12" customHeight="1">
      <c r="A129" s="7"/>
    </row>
    <row r="130" spans="1:4" ht="12" customHeight="1">
      <c r="A130" s="7"/>
    </row>
    <row r="131" spans="1:4" ht="12" customHeight="1">
      <c r="A131" s="7"/>
    </row>
    <row r="132" spans="1:4" ht="12" customHeight="1">
      <c r="A132" s="7"/>
    </row>
    <row r="133" spans="1:4" ht="12" customHeight="1" thickBot="1">
      <c r="A133" s="7"/>
    </row>
    <row r="134" spans="1:4" ht="21.95" customHeight="1">
      <c r="A134" s="7"/>
      <c r="B134" s="7"/>
      <c r="C134" s="7"/>
      <c r="D134" s="9">
        <v>70853063.150000006</v>
      </c>
    </row>
    <row r="135" spans="1:4" ht="20.100000000000001" customHeight="1">
      <c r="A135" s="7"/>
      <c r="B135" s="7"/>
      <c r="C135" s="7"/>
      <c r="D135" s="7"/>
    </row>
  </sheetData>
  <pageMargins left="0" right="0" top="0" bottom="0" header="0" footer="0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8F95B-34C3-3A4B-AD33-A4572276E77B}">
  <dimension ref="A1:L379"/>
  <sheetViews>
    <sheetView workbookViewId="0">
      <selection activeCell="M6" sqref="M6"/>
    </sheetView>
  </sheetViews>
  <sheetFormatPr baseColWidth="10" defaultColWidth="10.875" defaultRowHeight="12.75"/>
  <cols>
    <col min="1" max="1" width="3.375" style="8" customWidth="1"/>
    <col min="2" max="4" width="16.875" style="8" customWidth="1"/>
    <col min="5" max="5" width="3.375" style="8" customWidth="1"/>
    <col min="6" max="6" width="8.875" style="8" customWidth="1"/>
    <col min="7" max="7" width="20.125" style="8" bestFit="1" customWidth="1"/>
    <col min="8" max="17" width="11.625" style="8" bestFit="1" customWidth="1"/>
    <col min="18" max="18" width="12.625" style="8" bestFit="1" customWidth="1"/>
    <col min="19" max="19" width="12.5" style="8" customWidth="1"/>
    <col min="20" max="248" width="8.875" style="8" customWidth="1"/>
    <col min="249" max="16384" width="10.875" style="8"/>
  </cols>
  <sheetData>
    <row r="1" spans="1:12" ht="20.100000000000001" customHeight="1">
      <c r="A1" s="7"/>
      <c r="B1" s="7"/>
      <c r="C1" s="7"/>
      <c r="D1" s="7"/>
      <c r="E1" s="7"/>
      <c r="G1" s="37" t="s">
        <v>127</v>
      </c>
    </row>
    <row r="2" spans="1:12" ht="12" customHeight="1">
      <c r="A2" s="7"/>
      <c r="B2" s="22" t="s">
        <v>14</v>
      </c>
      <c r="C2" s="23" t="s">
        <v>77</v>
      </c>
      <c r="D2" s="24">
        <v>130</v>
      </c>
      <c r="E2" s="7"/>
    </row>
    <row r="3" spans="1:12" ht="12" customHeight="1">
      <c r="A3" s="7"/>
      <c r="B3" s="22" t="s">
        <v>14</v>
      </c>
      <c r="C3" s="23" t="s">
        <v>90</v>
      </c>
      <c r="D3" s="24">
        <v>137528.20000000001</v>
      </c>
      <c r="E3" s="7"/>
    </row>
    <row r="4" spans="1:12" ht="12" customHeight="1">
      <c r="A4" s="7"/>
      <c r="B4" s="22" t="s">
        <v>14</v>
      </c>
      <c r="C4" s="23" t="s">
        <v>116</v>
      </c>
      <c r="D4" s="24">
        <v>28213.69</v>
      </c>
      <c r="E4" s="7"/>
      <c r="H4" s="8" t="s">
        <v>125</v>
      </c>
      <c r="I4" s="8" t="s">
        <v>126</v>
      </c>
    </row>
    <row r="5" spans="1:12" ht="12" customHeight="1">
      <c r="A5" s="7"/>
      <c r="B5" s="22" t="s">
        <v>14</v>
      </c>
      <c r="C5" s="23" t="s">
        <v>83</v>
      </c>
      <c r="D5" s="24">
        <v>38775.56</v>
      </c>
      <c r="E5" s="7"/>
      <c r="G5" s="8" t="s">
        <v>118</v>
      </c>
      <c r="H5" s="36">
        <v>-55.402837264971197</v>
      </c>
      <c r="I5" s="36">
        <v>15.214277295469058</v>
      </c>
      <c r="K5" s="36"/>
      <c r="L5" s="36"/>
    </row>
    <row r="6" spans="1:12" ht="12" customHeight="1">
      <c r="A6" s="7"/>
      <c r="B6" s="25" t="s">
        <v>14</v>
      </c>
      <c r="C6" s="26" t="s">
        <v>85</v>
      </c>
      <c r="D6" s="27">
        <v>79322.28</v>
      </c>
      <c r="E6" s="7"/>
      <c r="G6" s="8" t="s">
        <v>98</v>
      </c>
      <c r="H6" s="36">
        <v>-55.125197923305116</v>
      </c>
      <c r="I6" s="36">
        <v>13.691000045029513</v>
      </c>
      <c r="K6" s="36"/>
      <c r="L6" s="36"/>
    </row>
    <row r="7" spans="1:12" ht="12" customHeight="1">
      <c r="A7" s="7"/>
      <c r="B7" s="25" t="s">
        <v>14</v>
      </c>
      <c r="C7" s="26" t="s">
        <v>91</v>
      </c>
      <c r="D7" s="27">
        <v>112881.68</v>
      </c>
      <c r="E7" s="7"/>
      <c r="G7" s="8" t="s">
        <v>74</v>
      </c>
      <c r="H7" s="36">
        <v>-16.826301210170321</v>
      </c>
      <c r="I7" s="36">
        <v>11.784044945669159</v>
      </c>
      <c r="K7" s="36"/>
      <c r="L7" s="36"/>
    </row>
    <row r="8" spans="1:12" ht="12" customHeight="1">
      <c r="A8" s="7"/>
      <c r="B8" s="25" t="s">
        <v>14</v>
      </c>
      <c r="C8" s="26" t="s">
        <v>115</v>
      </c>
      <c r="D8" s="27">
        <v>184840.44</v>
      </c>
      <c r="E8" s="7"/>
      <c r="G8" s="8" t="s">
        <v>97</v>
      </c>
      <c r="H8" s="36">
        <v>-51.425708168461611</v>
      </c>
      <c r="I8" s="36">
        <v>5.3284749559604769</v>
      </c>
      <c r="K8" s="36"/>
      <c r="L8" s="36"/>
    </row>
    <row r="9" spans="1:12" ht="12" customHeight="1">
      <c r="A9" s="7"/>
      <c r="B9" s="25" t="s">
        <v>14</v>
      </c>
      <c r="C9" s="26" t="s">
        <v>93</v>
      </c>
      <c r="D9" s="27">
        <v>11497</v>
      </c>
      <c r="E9" s="7"/>
      <c r="G9" s="8" t="s">
        <v>117</v>
      </c>
      <c r="H9" s="36">
        <v>-12.844261470113466</v>
      </c>
      <c r="I9" s="36">
        <v>4.3318778600912076</v>
      </c>
      <c r="K9" s="36"/>
      <c r="L9" s="36"/>
    </row>
    <row r="10" spans="1:12" ht="12" customHeight="1">
      <c r="A10" s="7"/>
      <c r="B10" s="25" t="s">
        <v>14</v>
      </c>
      <c r="C10" s="26" t="s">
        <v>111</v>
      </c>
      <c r="D10" s="27">
        <v>61082.13</v>
      </c>
      <c r="E10" s="7"/>
      <c r="G10" s="8" t="s">
        <v>123</v>
      </c>
      <c r="H10" s="36">
        <v>-62.714959648050993</v>
      </c>
      <c r="I10" s="36">
        <v>4.3075844767859373</v>
      </c>
      <c r="K10" s="36"/>
      <c r="L10" s="36"/>
    </row>
    <row r="11" spans="1:12" ht="12" customHeight="1">
      <c r="A11" s="7"/>
      <c r="B11" s="22" t="s">
        <v>14</v>
      </c>
      <c r="C11" s="23" t="s">
        <v>74</v>
      </c>
      <c r="D11" s="24">
        <v>556747.30000000005</v>
      </c>
      <c r="E11" s="7"/>
      <c r="G11" s="8" t="s">
        <v>99</v>
      </c>
      <c r="H11" s="36">
        <v>-0.49985973757402952</v>
      </c>
      <c r="I11" s="36">
        <v>3.4405711536859083</v>
      </c>
      <c r="K11" s="36"/>
      <c r="L11" s="36"/>
    </row>
    <row r="12" spans="1:12" ht="12" customHeight="1">
      <c r="A12" s="7"/>
      <c r="B12" s="25" t="s">
        <v>14</v>
      </c>
      <c r="C12" s="26" t="s">
        <v>102</v>
      </c>
      <c r="D12" s="27">
        <v>448317.78</v>
      </c>
      <c r="E12" s="7"/>
      <c r="G12" s="8" t="s">
        <v>78</v>
      </c>
      <c r="H12" s="36">
        <v>-73.909267320372805</v>
      </c>
      <c r="I12" s="36">
        <v>3.4124866974746997</v>
      </c>
      <c r="K12" s="36"/>
      <c r="L12" s="36"/>
    </row>
    <row r="13" spans="1:12" ht="12" customHeight="1">
      <c r="A13" s="7"/>
      <c r="B13" s="25" t="s">
        <v>14</v>
      </c>
      <c r="C13" s="26" t="s">
        <v>119</v>
      </c>
      <c r="D13" s="27">
        <v>381758.1</v>
      </c>
      <c r="E13" s="7"/>
      <c r="G13" s="8" t="s">
        <v>102</v>
      </c>
      <c r="H13" s="36">
        <v>-65.717653377943464</v>
      </c>
      <c r="I13" s="36">
        <v>3.3483521762376514</v>
      </c>
      <c r="K13" s="36"/>
      <c r="L13" s="36"/>
    </row>
    <row r="14" spans="1:12" ht="12" customHeight="1">
      <c r="A14" s="7"/>
      <c r="B14" s="25" t="s">
        <v>14</v>
      </c>
      <c r="C14" s="26" t="s">
        <v>82</v>
      </c>
      <c r="D14" s="27">
        <v>28083.3</v>
      </c>
      <c r="E14" s="7"/>
      <c r="G14" s="8" t="s">
        <v>96</v>
      </c>
      <c r="H14" s="36">
        <v>-64.27777868661849</v>
      </c>
      <c r="I14" s="36">
        <v>3.1217888731323455</v>
      </c>
      <c r="K14" s="36"/>
      <c r="L14" s="36"/>
    </row>
    <row r="15" spans="1:12" ht="12" customHeight="1">
      <c r="A15" s="7"/>
      <c r="B15" s="22" t="s">
        <v>14</v>
      </c>
      <c r="C15" s="23" t="s">
        <v>81</v>
      </c>
      <c r="D15" s="24">
        <v>5947.5</v>
      </c>
      <c r="E15" s="7"/>
      <c r="G15" s="8" t="s">
        <v>119</v>
      </c>
      <c r="H15" s="36">
        <v>-73.237043832178756</v>
      </c>
      <c r="I15" s="36">
        <v>3.0521447768495045</v>
      </c>
      <c r="K15" s="36"/>
      <c r="L15" s="36"/>
    </row>
    <row r="16" spans="1:12" ht="12" customHeight="1">
      <c r="A16" s="7"/>
      <c r="B16" s="22" t="s">
        <v>14</v>
      </c>
      <c r="C16" s="23" t="s">
        <v>122</v>
      </c>
      <c r="D16" s="24">
        <v>435</v>
      </c>
      <c r="E16" s="7"/>
      <c r="G16" s="8" t="s">
        <v>94</v>
      </c>
      <c r="H16" s="36">
        <v>-64.743105239212497</v>
      </c>
      <c r="I16" s="36">
        <v>2.9291573693923878</v>
      </c>
      <c r="K16" s="36"/>
      <c r="L16" s="36"/>
    </row>
    <row r="17" spans="1:12" ht="12" customHeight="1">
      <c r="A17" s="7"/>
      <c r="B17" s="25" t="s">
        <v>14</v>
      </c>
      <c r="C17" s="26" t="s">
        <v>117</v>
      </c>
      <c r="D17" s="27">
        <v>100250.61</v>
      </c>
      <c r="E17" s="7"/>
      <c r="G17" s="8" t="s">
        <v>100</v>
      </c>
      <c r="H17" s="36">
        <v>24.047380734677741</v>
      </c>
      <c r="I17" s="36">
        <v>2.3053341448639695</v>
      </c>
      <c r="K17" s="36"/>
      <c r="L17" s="36"/>
    </row>
    <row r="18" spans="1:12" ht="12" customHeight="1">
      <c r="A18" s="7"/>
      <c r="B18" s="25" t="s">
        <v>14</v>
      </c>
      <c r="C18" s="26" t="s">
        <v>89</v>
      </c>
      <c r="D18" s="27">
        <v>29274.94</v>
      </c>
      <c r="E18" s="7"/>
      <c r="G18" s="8" t="s">
        <v>90</v>
      </c>
      <c r="H18" s="36">
        <v>-62.604794036954672</v>
      </c>
      <c r="I18" s="36">
        <v>2.287438848440134</v>
      </c>
      <c r="K18" s="36"/>
      <c r="L18" s="36"/>
    </row>
    <row r="19" spans="1:12" ht="12" customHeight="1">
      <c r="A19" s="7"/>
      <c r="B19" s="25" t="s">
        <v>14</v>
      </c>
      <c r="C19" s="26" t="s">
        <v>95</v>
      </c>
      <c r="D19" s="27">
        <v>101206.7</v>
      </c>
      <c r="E19" s="7"/>
      <c r="G19" s="8" t="s">
        <v>116</v>
      </c>
      <c r="H19" s="36">
        <v>380.05990145981229</v>
      </c>
      <c r="I19" s="36">
        <v>2.2443515024544078</v>
      </c>
      <c r="K19" s="36"/>
      <c r="L19" s="36"/>
    </row>
    <row r="20" spans="1:12" ht="12" customHeight="1">
      <c r="A20" s="7"/>
      <c r="B20" s="25" t="s">
        <v>14</v>
      </c>
      <c r="C20" s="26" t="s">
        <v>112</v>
      </c>
      <c r="D20" s="27">
        <v>182856.8</v>
      </c>
      <c r="E20" s="7"/>
      <c r="G20" s="8" t="s">
        <v>115</v>
      </c>
      <c r="H20" s="36">
        <v>-52.523527104412217</v>
      </c>
      <c r="I20" s="36">
        <v>2.2106789080456228</v>
      </c>
      <c r="K20" s="36"/>
      <c r="L20" s="36"/>
    </row>
    <row r="21" spans="1:12" ht="12" customHeight="1">
      <c r="A21" s="7"/>
      <c r="B21" s="25" t="s">
        <v>14</v>
      </c>
      <c r="C21" s="26" t="s">
        <v>101</v>
      </c>
      <c r="D21" s="27">
        <v>34177.24</v>
      </c>
      <c r="E21" s="7"/>
      <c r="G21" s="8" t="s">
        <v>120</v>
      </c>
      <c r="H21" s="36">
        <v>-14.699160808049989</v>
      </c>
      <c r="I21" s="36">
        <v>1.7778961498227526</v>
      </c>
      <c r="K21" s="36"/>
      <c r="L21" s="36"/>
    </row>
    <row r="22" spans="1:12" ht="12" customHeight="1">
      <c r="A22" s="7"/>
      <c r="B22" s="25" t="s">
        <v>14</v>
      </c>
      <c r="C22" s="26" t="s">
        <v>86</v>
      </c>
      <c r="D22" s="27">
        <v>9304.75</v>
      </c>
      <c r="E22" s="7"/>
      <c r="G22" s="8" t="s">
        <v>112</v>
      </c>
      <c r="H22" s="36">
        <v>-72.222605367121574</v>
      </c>
      <c r="I22" s="36">
        <v>1.5412409555941855</v>
      </c>
      <c r="K22" s="36"/>
      <c r="L22" s="36"/>
    </row>
    <row r="23" spans="1:12" ht="12" customHeight="1">
      <c r="A23" s="7"/>
      <c r="B23" s="25" t="s">
        <v>14</v>
      </c>
      <c r="C23" s="26" t="s">
        <v>97</v>
      </c>
      <c r="D23" s="27">
        <v>712533</v>
      </c>
      <c r="E23" s="7"/>
      <c r="G23" s="8" t="s">
        <v>80</v>
      </c>
      <c r="H23" s="36">
        <v>-0.23175413908723175</v>
      </c>
      <c r="I23" s="36">
        <v>1.5345895426314915</v>
      </c>
      <c r="K23" s="36"/>
      <c r="L23" s="36"/>
    </row>
    <row r="24" spans="1:12">
      <c r="A24" s="7"/>
      <c r="B24" s="25" t="s">
        <v>14</v>
      </c>
      <c r="C24" s="26" t="s">
        <v>80</v>
      </c>
      <c r="D24" s="27">
        <v>79269.5</v>
      </c>
      <c r="E24" s="7"/>
      <c r="G24" s="8" t="s">
        <v>92</v>
      </c>
      <c r="H24" s="36">
        <v>5.1261734004964463</v>
      </c>
      <c r="I24" s="36">
        <v>1.3897554328817774</v>
      </c>
      <c r="K24" s="36"/>
      <c r="L24" s="36"/>
    </row>
    <row r="25" spans="1:12">
      <c r="A25" s="7"/>
      <c r="B25" s="25" t="s">
        <v>14</v>
      </c>
      <c r="C25" s="26" t="s">
        <v>100</v>
      </c>
      <c r="D25" s="27">
        <v>85208</v>
      </c>
      <c r="E25" s="7"/>
      <c r="G25" s="8" t="s">
        <v>104</v>
      </c>
      <c r="H25" s="36">
        <v>24.833919040127046</v>
      </c>
      <c r="I25" s="36">
        <v>1.1343329981332246</v>
      </c>
      <c r="K25" s="36"/>
      <c r="L25" s="36"/>
    </row>
    <row r="26" spans="1:12" ht="12" customHeight="1">
      <c r="A26" s="7"/>
      <c r="B26" s="25" t="s">
        <v>14</v>
      </c>
      <c r="C26" s="26" t="s">
        <v>78</v>
      </c>
      <c r="D26" s="27">
        <v>574315.4</v>
      </c>
      <c r="E26" s="7"/>
      <c r="G26" s="8" t="s">
        <v>103</v>
      </c>
      <c r="H26" s="36">
        <v>-75.255090607690846</v>
      </c>
      <c r="I26" s="36">
        <v>0.94424865072930841</v>
      </c>
      <c r="K26" s="36"/>
      <c r="L26" s="36"/>
    </row>
    <row r="27" spans="1:12" ht="12" customHeight="1">
      <c r="A27" s="7"/>
      <c r="B27" s="22" t="s">
        <v>14</v>
      </c>
      <c r="C27" s="23" t="s">
        <v>99</v>
      </c>
      <c r="D27" s="24">
        <v>121102.35</v>
      </c>
      <c r="E27" s="7"/>
      <c r="G27" s="8" t="s">
        <v>111</v>
      </c>
      <c r="H27" s="36">
        <v>100</v>
      </c>
      <c r="I27" s="36">
        <v>0.89106941362032099</v>
      </c>
      <c r="K27" s="36"/>
      <c r="L27" s="36"/>
    </row>
    <row r="28" spans="1:12" ht="12" customHeight="1">
      <c r="A28" s="7"/>
      <c r="B28" s="22" t="s">
        <v>14</v>
      </c>
      <c r="C28" s="23" t="s">
        <v>79</v>
      </c>
      <c r="D28" s="24">
        <v>7571.5</v>
      </c>
      <c r="E28" s="7"/>
      <c r="G28" s="8" t="s">
        <v>124</v>
      </c>
      <c r="H28" s="36">
        <v>-24.932055749128924</v>
      </c>
      <c r="I28" s="36">
        <v>0.8060018207571592</v>
      </c>
      <c r="K28" s="36"/>
      <c r="L28" s="36"/>
    </row>
    <row r="29" spans="1:12" ht="12" customHeight="1">
      <c r="A29" s="7"/>
      <c r="B29" s="22" t="s">
        <v>14</v>
      </c>
      <c r="C29" s="23" t="s">
        <v>114</v>
      </c>
      <c r="D29" s="24">
        <v>4128</v>
      </c>
      <c r="E29" s="7"/>
      <c r="G29" s="8" t="s">
        <v>86</v>
      </c>
      <c r="H29" s="36">
        <v>361.71271379021647</v>
      </c>
      <c r="I29" s="36">
        <v>0.77368270377620119</v>
      </c>
      <c r="K29" s="36"/>
      <c r="L29" s="36"/>
    </row>
    <row r="30" spans="1:12" ht="12" customHeight="1">
      <c r="A30" s="7"/>
      <c r="B30" s="22" t="s">
        <v>14</v>
      </c>
      <c r="C30" s="23" t="s">
        <v>76</v>
      </c>
      <c r="D30" s="24">
        <v>41484.019999999997</v>
      </c>
      <c r="E30" s="7"/>
      <c r="G30" s="8" t="s">
        <v>84</v>
      </c>
      <c r="H30" s="36">
        <v>-81.686329787268647</v>
      </c>
      <c r="I30" s="36">
        <v>0.75199873944086859</v>
      </c>
      <c r="K30" s="36"/>
      <c r="L30" s="36"/>
    </row>
    <row r="31" spans="1:12" ht="12" customHeight="1">
      <c r="A31" s="7"/>
      <c r="B31" s="22" t="s">
        <v>14</v>
      </c>
      <c r="C31" s="23" t="s">
        <v>87</v>
      </c>
      <c r="D31" s="24">
        <v>57261.96</v>
      </c>
      <c r="E31" s="7"/>
      <c r="G31" s="8" t="s">
        <v>105</v>
      </c>
      <c r="H31" s="36">
        <v>-33.859890541449097</v>
      </c>
      <c r="I31" s="36">
        <v>0.70319365277928558</v>
      </c>
      <c r="K31" s="36"/>
      <c r="L31" s="36"/>
    </row>
    <row r="32" spans="1:12" ht="12" customHeight="1">
      <c r="A32" s="7"/>
      <c r="B32" s="25" t="s">
        <v>14</v>
      </c>
      <c r="C32" s="26" t="s">
        <v>110</v>
      </c>
      <c r="D32" s="27">
        <v>7831.7</v>
      </c>
      <c r="E32" s="7"/>
      <c r="G32" s="8" t="s">
        <v>121</v>
      </c>
      <c r="H32" s="36">
        <v>-79.83437971634703</v>
      </c>
      <c r="I32" s="36">
        <v>0.62733451641423266</v>
      </c>
      <c r="K32" s="36"/>
      <c r="L32" s="36"/>
    </row>
    <row r="33" spans="1:12" ht="12" customHeight="1">
      <c r="A33" s="7"/>
      <c r="B33" s="25" t="s">
        <v>14</v>
      </c>
      <c r="C33" s="26" t="s">
        <v>108</v>
      </c>
      <c r="D33" s="27">
        <v>19262</v>
      </c>
      <c r="E33" s="7"/>
      <c r="G33" s="8" t="s">
        <v>110</v>
      </c>
      <c r="H33" s="36">
        <v>346.2639666250999</v>
      </c>
      <c r="I33" s="36">
        <v>0.5756955446347608</v>
      </c>
      <c r="K33" s="36"/>
      <c r="L33" s="36"/>
    </row>
    <row r="34" spans="1:12" ht="12" customHeight="1">
      <c r="A34" s="7"/>
      <c r="B34" s="22" t="s">
        <v>14</v>
      </c>
      <c r="C34" s="23" t="s">
        <v>88</v>
      </c>
      <c r="D34" s="24">
        <v>3483.28</v>
      </c>
      <c r="E34" s="7"/>
    </row>
    <row r="35" spans="1:12" ht="12" customHeight="1">
      <c r="A35" s="7"/>
      <c r="B35" s="25" t="s">
        <v>15</v>
      </c>
      <c r="C35" s="26" t="s">
        <v>74</v>
      </c>
      <c r="D35" s="27">
        <v>493546.09</v>
      </c>
      <c r="E35" s="7"/>
    </row>
    <row r="36" spans="1:12" ht="12" customHeight="1">
      <c r="A36" s="7"/>
      <c r="B36" s="22" t="s">
        <v>15</v>
      </c>
      <c r="C36" s="23" t="s">
        <v>80</v>
      </c>
      <c r="D36" s="24">
        <v>95274.95</v>
      </c>
      <c r="E36" s="7"/>
    </row>
    <row r="37" spans="1:12" ht="12" customHeight="1">
      <c r="A37" s="7"/>
      <c r="B37" s="25" t="s">
        <v>15</v>
      </c>
      <c r="C37" s="26" t="s">
        <v>82</v>
      </c>
      <c r="D37" s="27">
        <v>26022</v>
      </c>
      <c r="E37" s="7"/>
    </row>
    <row r="38" spans="1:12" ht="12" customHeight="1">
      <c r="A38" s="7"/>
      <c r="B38" s="25" t="s">
        <v>15</v>
      </c>
      <c r="C38" s="26" t="s">
        <v>79</v>
      </c>
      <c r="D38" s="27">
        <v>11021.25</v>
      </c>
      <c r="E38" s="7"/>
    </row>
    <row r="39" spans="1:12" ht="12" customHeight="1">
      <c r="A39" s="7"/>
      <c r="B39" s="22" t="s">
        <v>15</v>
      </c>
      <c r="C39" s="23" t="s">
        <v>81</v>
      </c>
      <c r="D39" s="24">
        <v>8447</v>
      </c>
      <c r="E39" s="7"/>
    </row>
    <row r="40" spans="1:12" ht="12" customHeight="1">
      <c r="A40" s="7"/>
      <c r="B40" s="25" t="s">
        <v>15</v>
      </c>
      <c r="C40" s="26" t="s">
        <v>114</v>
      </c>
      <c r="D40" s="27">
        <v>1229</v>
      </c>
      <c r="E40" s="7"/>
    </row>
    <row r="41" spans="1:12" ht="12" customHeight="1">
      <c r="A41" s="7"/>
      <c r="B41" s="25" t="s">
        <v>15</v>
      </c>
      <c r="C41" s="26" t="s">
        <v>85</v>
      </c>
      <c r="D41" s="27">
        <v>31003.200000000001</v>
      </c>
      <c r="E41" s="7"/>
    </row>
    <row r="42" spans="1:12" ht="12" customHeight="1">
      <c r="A42" s="7"/>
      <c r="B42" s="25" t="s">
        <v>15</v>
      </c>
      <c r="C42" s="26" t="s">
        <v>87</v>
      </c>
      <c r="D42" s="27">
        <v>47602.3</v>
      </c>
      <c r="E42" s="7"/>
    </row>
    <row r="43" spans="1:12" ht="12" customHeight="1">
      <c r="A43" s="7"/>
      <c r="B43" s="22" t="s">
        <v>15</v>
      </c>
      <c r="C43" s="23" t="s">
        <v>89</v>
      </c>
      <c r="D43" s="24">
        <v>32471.78</v>
      </c>
      <c r="E43" s="7"/>
    </row>
    <row r="44" spans="1:12" ht="12" customHeight="1">
      <c r="A44" s="7"/>
      <c r="B44" s="22" t="s">
        <v>15</v>
      </c>
      <c r="C44" s="23" t="s">
        <v>110</v>
      </c>
      <c r="D44" s="24">
        <v>8055.28</v>
      </c>
      <c r="E44" s="7"/>
    </row>
    <row r="45" spans="1:12" ht="12" customHeight="1">
      <c r="A45" s="7"/>
      <c r="B45" s="25" t="s">
        <v>15</v>
      </c>
      <c r="C45" s="26" t="s">
        <v>88</v>
      </c>
      <c r="D45" s="27">
        <v>11056.82</v>
      </c>
      <c r="E45" s="7"/>
    </row>
    <row r="46" spans="1:12" ht="12" customHeight="1">
      <c r="A46" s="7"/>
      <c r="B46" s="25" t="s">
        <v>15</v>
      </c>
      <c r="C46" s="26" t="s">
        <v>111</v>
      </c>
      <c r="D46" s="27">
        <v>110348.46</v>
      </c>
      <c r="E46" s="7"/>
    </row>
    <row r="47" spans="1:12" ht="12" customHeight="1">
      <c r="A47" s="7"/>
      <c r="B47" s="22" t="s">
        <v>15</v>
      </c>
      <c r="C47" s="23" t="s">
        <v>86</v>
      </c>
      <c r="D47" s="24">
        <v>6632.5</v>
      </c>
      <c r="E47" s="7"/>
    </row>
    <row r="48" spans="1:12" ht="12" customHeight="1">
      <c r="A48" s="7"/>
      <c r="B48" s="25" t="s">
        <v>15</v>
      </c>
      <c r="C48" s="26" t="s">
        <v>98</v>
      </c>
      <c r="D48" s="27">
        <v>1204478.8799999999</v>
      </c>
      <c r="E48" s="7"/>
    </row>
    <row r="49" spans="1:5" ht="12" customHeight="1">
      <c r="A49" s="7"/>
      <c r="B49" s="25" t="s">
        <v>15</v>
      </c>
      <c r="C49" s="26" t="s">
        <v>100</v>
      </c>
      <c r="D49" s="27">
        <v>75485.25</v>
      </c>
      <c r="E49" s="7"/>
    </row>
    <row r="50" spans="1:5" ht="12" customHeight="1">
      <c r="A50" s="7"/>
      <c r="B50" s="22" t="s">
        <v>15</v>
      </c>
      <c r="C50" s="23" t="s">
        <v>102</v>
      </c>
      <c r="D50" s="24">
        <v>425556.04</v>
      </c>
      <c r="E50" s="7"/>
    </row>
    <row r="51" spans="1:5" ht="12" customHeight="1">
      <c r="A51" s="7"/>
      <c r="B51" s="25" t="s">
        <v>15</v>
      </c>
      <c r="C51" s="26" t="s">
        <v>78</v>
      </c>
      <c r="D51" s="27">
        <v>467837.5</v>
      </c>
      <c r="E51" s="7"/>
    </row>
    <row r="52" spans="1:5" ht="12" customHeight="1">
      <c r="A52" s="7"/>
      <c r="B52" s="22" t="s">
        <v>15</v>
      </c>
      <c r="C52" s="23" t="s">
        <v>104</v>
      </c>
      <c r="D52" s="24">
        <v>40853.51</v>
      </c>
      <c r="E52" s="7"/>
    </row>
    <row r="53" spans="1:5" ht="12" customHeight="1">
      <c r="A53" s="7"/>
      <c r="B53" s="22" t="s">
        <v>15</v>
      </c>
      <c r="C53" s="23" t="s">
        <v>107</v>
      </c>
      <c r="D53" s="24">
        <v>12408.5</v>
      </c>
      <c r="E53" s="7"/>
    </row>
    <row r="54" spans="1:5" ht="12" customHeight="1">
      <c r="A54" s="7"/>
      <c r="B54" s="25" t="s">
        <v>15</v>
      </c>
      <c r="C54" s="26" t="s">
        <v>117</v>
      </c>
      <c r="D54" s="27">
        <v>84483.94</v>
      </c>
      <c r="E54" s="7"/>
    </row>
    <row r="55" spans="1:5" ht="12" customHeight="1">
      <c r="A55" s="7"/>
      <c r="B55" s="22" t="s">
        <v>15</v>
      </c>
      <c r="C55" s="23" t="s">
        <v>108</v>
      </c>
      <c r="D55" s="24">
        <v>21048.5</v>
      </c>
      <c r="E55" s="7"/>
    </row>
    <row r="56" spans="1:5" ht="12" customHeight="1">
      <c r="A56" s="7"/>
      <c r="B56" s="22" t="s">
        <v>15</v>
      </c>
      <c r="C56" s="23" t="s">
        <v>109</v>
      </c>
      <c r="D56" s="24">
        <v>13686.79</v>
      </c>
      <c r="E56" s="7"/>
    </row>
    <row r="57" spans="1:5" ht="12" customHeight="1">
      <c r="A57" s="7"/>
      <c r="B57" s="22" t="s">
        <v>15</v>
      </c>
      <c r="C57" s="23" t="s">
        <v>112</v>
      </c>
      <c r="D57" s="24">
        <v>112651.76</v>
      </c>
      <c r="E57" s="7"/>
    </row>
    <row r="58" spans="1:5" ht="12" customHeight="1">
      <c r="A58" s="7"/>
      <c r="B58" s="25" t="s">
        <v>15</v>
      </c>
      <c r="C58" s="26" t="s">
        <v>97</v>
      </c>
      <c r="D58" s="27">
        <v>599999.4</v>
      </c>
      <c r="E58" s="7"/>
    </row>
    <row r="59" spans="1:5" ht="12" customHeight="1">
      <c r="A59" s="7"/>
      <c r="B59" s="25" t="s">
        <v>15</v>
      </c>
      <c r="C59" s="26" t="s">
        <v>94</v>
      </c>
      <c r="D59" s="27">
        <v>343592.95</v>
      </c>
      <c r="E59" s="7"/>
    </row>
    <row r="60" spans="1:5" ht="12" customHeight="1">
      <c r="A60" s="7"/>
      <c r="B60" s="25" t="s">
        <v>15</v>
      </c>
      <c r="C60" s="26" t="s">
        <v>113</v>
      </c>
      <c r="D60" s="27">
        <v>38681.5</v>
      </c>
      <c r="E60" s="7"/>
    </row>
    <row r="61" spans="1:5" ht="12" customHeight="1">
      <c r="A61" s="7"/>
      <c r="B61" s="25" t="s">
        <v>15</v>
      </c>
      <c r="C61" s="26" t="s">
        <v>99</v>
      </c>
      <c r="D61" s="27">
        <v>102424.35</v>
      </c>
      <c r="E61" s="7"/>
    </row>
    <row r="62" spans="1:5" ht="12" customHeight="1">
      <c r="A62" s="7"/>
      <c r="B62" s="25" t="s">
        <v>15</v>
      </c>
      <c r="C62" s="26" t="s">
        <v>84</v>
      </c>
      <c r="D62" s="27">
        <v>205617.2</v>
      </c>
      <c r="E62" s="7"/>
    </row>
    <row r="63" spans="1:5" ht="12" customHeight="1">
      <c r="A63" s="7"/>
      <c r="B63" s="25" t="s">
        <v>15</v>
      </c>
      <c r="C63" s="26" t="s">
        <v>105</v>
      </c>
      <c r="D63" s="27">
        <v>45049.5</v>
      </c>
      <c r="E63" s="7"/>
    </row>
    <row r="64" spans="1:5" ht="12" customHeight="1">
      <c r="A64" s="7"/>
      <c r="B64" s="25" t="s">
        <v>15</v>
      </c>
      <c r="C64" s="26" t="s">
        <v>76</v>
      </c>
      <c r="D64" s="27">
        <v>44658.9</v>
      </c>
      <c r="E64" s="7"/>
    </row>
    <row r="65" spans="1:5" ht="12" customHeight="1">
      <c r="A65" s="7"/>
      <c r="B65" s="25" t="s">
        <v>15</v>
      </c>
      <c r="C65" s="26" t="s">
        <v>116</v>
      </c>
      <c r="D65" s="27">
        <v>17399.3</v>
      </c>
      <c r="E65" s="7"/>
    </row>
    <row r="66" spans="1:5" ht="12" customHeight="1">
      <c r="A66" s="7"/>
      <c r="B66" s="25" t="s">
        <v>15</v>
      </c>
      <c r="C66" s="26" t="s">
        <v>120</v>
      </c>
      <c r="D66" s="27">
        <v>78540.800000000003</v>
      </c>
      <c r="E66" s="7"/>
    </row>
    <row r="67" spans="1:5" ht="12" customHeight="1">
      <c r="A67" s="7"/>
      <c r="B67" s="25" t="s">
        <v>15</v>
      </c>
      <c r="C67" s="26" t="s">
        <v>93</v>
      </c>
      <c r="D67" s="27">
        <v>11823</v>
      </c>
      <c r="E67" s="7"/>
    </row>
    <row r="68" spans="1:5" ht="12" customHeight="1">
      <c r="A68" s="7"/>
      <c r="B68" s="22" t="s">
        <v>15</v>
      </c>
      <c r="C68" s="23" t="s">
        <v>101</v>
      </c>
      <c r="D68" s="24">
        <v>38534.36</v>
      </c>
      <c r="E68" s="7"/>
    </row>
    <row r="69" spans="1:5" ht="12" customHeight="1">
      <c r="A69" s="7"/>
      <c r="B69" s="25" t="s">
        <v>15</v>
      </c>
      <c r="C69" s="26" t="s">
        <v>92</v>
      </c>
      <c r="D69" s="27">
        <v>47559.7</v>
      </c>
      <c r="E69" s="7"/>
    </row>
    <row r="70" spans="1:5" ht="12" customHeight="1">
      <c r="A70" s="7"/>
      <c r="B70" s="25" t="s">
        <v>15</v>
      </c>
      <c r="C70" s="26" t="s">
        <v>121</v>
      </c>
      <c r="D70" s="27">
        <v>85434.55</v>
      </c>
      <c r="E70" s="7"/>
    </row>
    <row r="71" spans="1:5" ht="12" customHeight="1">
      <c r="A71" s="7"/>
      <c r="B71" s="25" t="s">
        <v>15</v>
      </c>
      <c r="C71" s="26" t="s">
        <v>96</v>
      </c>
      <c r="D71" s="27">
        <v>763602.26</v>
      </c>
      <c r="E71" s="7"/>
    </row>
    <row r="72" spans="1:5" ht="12" customHeight="1">
      <c r="A72" s="7"/>
      <c r="B72" s="25" t="s">
        <v>15</v>
      </c>
      <c r="C72" s="26" t="s">
        <v>119</v>
      </c>
      <c r="D72" s="27">
        <v>383967.18</v>
      </c>
      <c r="E72" s="7"/>
    </row>
    <row r="73" spans="1:5" ht="12" customHeight="1">
      <c r="A73" s="7"/>
      <c r="B73" s="25" t="s">
        <v>15</v>
      </c>
      <c r="C73" s="26" t="s">
        <v>103</v>
      </c>
      <c r="D73" s="27">
        <v>87444.04</v>
      </c>
      <c r="E73" s="7"/>
    </row>
    <row r="74" spans="1:5" ht="12" customHeight="1">
      <c r="A74" s="7"/>
      <c r="B74" s="22" t="s">
        <v>15</v>
      </c>
      <c r="C74" s="23" t="s">
        <v>118</v>
      </c>
      <c r="D74" s="24">
        <v>2752185.63</v>
      </c>
      <c r="E74" s="7"/>
    </row>
    <row r="75" spans="1:5" ht="12" customHeight="1">
      <c r="A75" s="7"/>
      <c r="B75" s="22" t="s">
        <v>15</v>
      </c>
      <c r="C75" s="23" t="s">
        <v>75</v>
      </c>
      <c r="D75" s="24">
        <v>38989.839999999997</v>
      </c>
      <c r="E75" s="7"/>
    </row>
    <row r="76" spans="1:5" ht="12" customHeight="1">
      <c r="A76" s="7"/>
      <c r="B76" s="22" t="s">
        <v>15</v>
      </c>
      <c r="C76" s="23" t="s">
        <v>122</v>
      </c>
      <c r="D76" s="24">
        <v>285</v>
      </c>
      <c r="E76" s="7"/>
    </row>
    <row r="77" spans="1:5" ht="12" customHeight="1">
      <c r="A77" s="7"/>
      <c r="B77" s="22" t="s">
        <v>15</v>
      </c>
      <c r="C77" s="23" t="s">
        <v>90</v>
      </c>
      <c r="D77" s="24">
        <v>84749.97</v>
      </c>
      <c r="E77" s="7"/>
    </row>
    <row r="78" spans="1:5" ht="12" customHeight="1">
      <c r="A78" s="7"/>
      <c r="B78" s="22" t="s">
        <v>15</v>
      </c>
      <c r="C78" s="23" t="s">
        <v>83</v>
      </c>
      <c r="D78" s="24">
        <v>28562.48</v>
      </c>
      <c r="E78" s="7"/>
    </row>
    <row r="79" spans="1:5" ht="23.1" customHeight="1">
      <c r="A79" s="7"/>
      <c r="B79" s="25" t="s">
        <v>15</v>
      </c>
      <c r="C79" s="26" t="s">
        <v>95</v>
      </c>
      <c r="D79" s="27">
        <v>46124.3</v>
      </c>
      <c r="E79" s="7"/>
    </row>
    <row r="80" spans="1:5" ht="23.1" customHeight="1">
      <c r="A80" s="7"/>
      <c r="B80" s="25" t="s">
        <v>15</v>
      </c>
      <c r="C80" s="26" t="s">
        <v>91</v>
      </c>
      <c r="D80" s="27">
        <v>146293</v>
      </c>
      <c r="E80" s="7"/>
    </row>
    <row r="81" spans="1:5" ht="12" customHeight="1">
      <c r="A81" s="7"/>
      <c r="B81" s="22" t="s">
        <v>15</v>
      </c>
      <c r="C81" s="23" t="s">
        <v>115</v>
      </c>
      <c r="D81" s="24">
        <v>176559.4</v>
      </c>
      <c r="E81" s="7"/>
    </row>
    <row r="82" spans="1:5" ht="12" customHeight="1">
      <c r="A82" s="7"/>
      <c r="B82" s="25" t="s">
        <v>15</v>
      </c>
      <c r="C82" s="26" t="s">
        <v>124</v>
      </c>
      <c r="D82" s="27">
        <v>52471.45</v>
      </c>
      <c r="E82" s="7"/>
    </row>
    <row r="83" spans="1:5" ht="12" customHeight="1">
      <c r="A83" s="7"/>
      <c r="B83" s="22" t="s">
        <v>15</v>
      </c>
      <c r="C83" s="23" t="s">
        <v>123</v>
      </c>
      <c r="D83" s="24">
        <v>273858.96000000002</v>
      </c>
      <c r="E83" s="7"/>
    </row>
    <row r="84" spans="1:5" ht="12" customHeight="1">
      <c r="A84" s="7"/>
      <c r="B84" s="25" t="s">
        <v>16</v>
      </c>
      <c r="C84" s="26" t="s">
        <v>97</v>
      </c>
      <c r="D84" s="27">
        <v>472225.15</v>
      </c>
      <c r="E84" s="7"/>
    </row>
    <row r="85" spans="1:5" ht="12" customHeight="1">
      <c r="A85" s="7"/>
      <c r="B85" s="22" t="s">
        <v>16</v>
      </c>
      <c r="C85" s="23" t="s">
        <v>92</v>
      </c>
      <c r="D85" s="24">
        <v>54888.6</v>
      </c>
      <c r="E85" s="7"/>
    </row>
    <row r="86" spans="1:5" ht="12" customHeight="1">
      <c r="A86" s="7"/>
      <c r="B86" s="22" t="s">
        <v>16</v>
      </c>
      <c r="C86" s="23" t="s">
        <v>78</v>
      </c>
      <c r="D86" s="24">
        <v>355617.5</v>
      </c>
      <c r="E86" s="7"/>
    </row>
    <row r="87" spans="1:5" ht="12" customHeight="1">
      <c r="A87" s="7"/>
      <c r="B87" s="22" t="s">
        <v>16</v>
      </c>
      <c r="C87" s="23" t="s">
        <v>119</v>
      </c>
      <c r="D87" s="24">
        <v>284643.73</v>
      </c>
      <c r="E87" s="7"/>
    </row>
    <row r="88" spans="1:5" ht="12" customHeight="1">
      <c r="A88" s="7"/>
      <c r="B88" s="25" t="s">
        <v>16</v>
      </c>
      <c r="C88" s="26" t="s">
        <v>113</v>
      </c>
      <c r="D88" s="27">
        <v>19844</v>
      </c>
      <c r="E88" s="7"/>
    </row>
    <row r="89" spans="1:5" ht="12" customHeight="1">
      <c r="A89" s="7"/>
      <c r="B89" s="25" t="s">
        <v>16</v>
      </c>
      <c r="C89" s="26" t="s">
        <v>118</v>
      </c>
      <c r="D89" s="27">
        <v>1374763.19</v>
      </c>
      <c r="E89" s="7"/>
    </row>
    <row r="90" spans="1:5" ht="12" customHeight="1">
      <c r="A90" s="7"/>
      <c r="B90" s="25" t="s">
        <v>16</v>
      </c>
      <c r="C90" s="26" t="s">
        <v>117</v>
      </c>
      <c r="D90" s="27">
        <v>105018.98</v>
      </c>
      <c r="E90" s="7"/>
    </row>
    <row r="91" spans="1:5" ht="12" customHeight="1">
      <c r="A91" s="7"/>
      <c r="B91" s="25" t="s">
        <v>16</v>
      </c>
      <c r="C91" s="26" t="s">
        <v>76</v>
      </c>
      <c r="D91" s="27">
        <v>15977.8</v>
      </c>
      <c r="E91" s="7"/>
    </row>
    <row r="92" spans="1:5" ht="12" customHeight="1">
      <c r="A92" s="7"/>
      <c r="B92" s="22" t="s">
        <v>16</v>
      </c>
      <c r="C92" s="23" t="s">
        <v>90</v>
      </c>
      <c r="D92" s="24">
        <v>73014.710000000006</v>
      </c>
      <c r="E92" s="7"/>
    </row>
    <row r="93" spans="1:5" ht="12" customHeight="1">
      <c r="A93" s="7"/>
      <c r="B93" s="22" t="s">
        <v>16</v>
      </c>
      <c r="C93" s="23" t="s">
        <v>116</v>
      </c>
      <c r="D93" s="24">
        <v>18935.68</v>
      </c>
      <c r="E93" s="7"/>
    </row>
    <row r="94" spans="1:5" ht="12" customHeight="1">
      <c r="A94" s="7"/>
      <c r="B94" s="22" t="s">
        <v>16</v>
      </c>
      <c r="C94" s="23" t="s">
        <v>108</v>
      </c>
      <c r="D94" s="24">
        <v>12344</v>
      </c>
      <c r="E94" s="7"/>
    </row>
    <row r="95" spans="1:5" ht="12" customHeight="1">
      <c r="A95" s="7"/>
      <c r="B95" s="22" t="s">
        <v>16</v>
      </c>
      <c r="C95" s="23" t="s">
        <v>95</v>
      </c>
      <c r="D95" s="24">
        <v>32753.85</v>
      </c>
      <c r="E95" s="7"/>
    </row>
    <row r="96" spans="1:5" ht="12" customHeight="1">
      <c r="A96" s="7"/>
      <c r="B96" s="22" t="s">
        <v>16</v>
      </c>
      <c r="C96" s="23" t="s">
        <v>112</v>
      </c>
      <c r="D96" s="24">
        <v>73152.88</v>
      </c>
      <c r="E96" s="7"/>
    </row>
    <row r="97" spans="1:5" ht="12" customHeight="1">
      <c r="A97" s="7"/>
      <c r="B97" s="25" t="s">
        <v>16</v>
      </c>
      <c r="C97" s="26" t="s">
        <v>115</v>
      </c>
      <c r="D97" s="27">
        <v>123655.55</v>
      </c>
      <c r="E97" s="7"/>
    </row>
    <row r="98" spans="1:5" ht="12" customHeight="1">
      <c r="A98" s="7"/>
      <c r="B98" s="22" t="s">
        <v>16</v>
      </c>
      <c r="C98" s="23" t="s">
        <v>80</v>
      </c>
      <c r="D98" s="24">
        <v>98632.45</v>
      </c>
      <c r="E98" s="7"/>
    </row>
    <row r="99" spans="1:5" ht="12" customHeight="1">
      <c r="A99" s="7"/>
      <c r="B99" s="25" t="s">
        <v>16</v>
      </c>
      <c r="C99" s="26" t="s">
        <v>121</v>
      </c>
      <c r="D99" s="27">
        <v>76361.55</v>
      </c>
      <c r="E99" s="7"/>
    </row>
    <row r="100" spans="1:5" ht="12" customHeight="1">
      <c r="A100" s="7"/>
      <c r="B100" s="22" t="s">
        <v>16</v>
      </c>
      <c r="C100" s="23" t="s">
        <v>94</v>
      </c>
      <c r="D100" s="24">
        <v>321584.2</v>
      </c>
      <c r="E100" s="7"/>
    </row>
    <row r="101" spans="1:5" ht="12" customHeight="1">
      <c r="A101" s="7"/>
      <c r="B101" s="25" t="s">
        <v>16</v>
      </c>
      <c r="C101" s="26" t="s">
        <v>82</v>
      </c>
      <c r="D101" s="27">
        <v>24265.15</v>
      </c>
      <c r="E101" s="7"/>
    </row>
    <row r="102" spans="1:5" ht="12" customHeight="1">
      <c r="A102" s="7"/>
      <c r="B102" s="25" t="s">
        <v>16</v>
      </c>
      <c r="C102" s="26" t="s">
        <v>99</v>
      </c>
      <c r="D102" s="27">
        <v>97861.4</v>
      </c>
      <c r="E102" s="7"/>
    </row>
    <row r="103" spans="1:5" ht="12" customHeight="1">
      <c r="A103" s="7"/>
      <c r="B103" s="25" t="s">
        <v>16</v>
      </c>
      <c r="C103" s="26" t="s">
        <v>84</v>
      </c>
      <c r="D103" s="27">
        <v>94422.37</v>
      </c>
      <c r="E103" s="7"/>
    </row>
    <row r="104" spans="1:5" ht="12" customHeight="1">
      <c r="A104" s="7"/>
      <c r="B104" s="22" t="s">
        <v>16</v>
      </c>
      <c r="C104" s="23" t="s">
        <v>114</v>
      </c>
      <c r="D104" s="24">
        <v>2849</v>
      </c>
      <c r="E104" s="7"/>
    </row>
    <row r="105" spans="1:5" ht="12" customHeight="1">
      <c r="A105" s="7"/>
      <c r="B105" s="25" t="s">
        <v>16</v>
      </c>
      <c r="C105" s="26" t="s">
        <v>106</v>
      </c>
      <c r="D105" s="27">
        <v>12.5</v>
      </c>
      <c r="E105" s="7"/>
    </row>
    <row r="106" spans="1:5" ht="12" customHeight="1">
      <c r="A106" s="7"/>
      <c r="B106" s="25" t="s">
        <v>16</v>
      </c>
      <c r="C106" s="26" t="s">
        <v>88</v>
      </c>
      <c r="D106" s="27">
        <v>12705.42</v>
      </c>
      <c r="E106" s="7"/>
    </row>
    <row r="107" spans="1:5" ht="12" customHeight="1">
      <c r="A107" s="7"/>
      <c r="B107" s="25" t="s">
        <v>16</v>
      </c>
      <c r="C107" s="26" t="s">
        <v>120</v>
      </c>
      <c r="D107" s="27">
        <v>55120.45</v>
      </c>
      <c r="E107" s="7"/>
    </row>
    <row r="108" spans="1:5" ht="12" customHeight="1">
      <c r="A108" s="7"/>
      <c r="B108" s="25" t="s">
        <v>16</v>
      </c>
      <c r="C108" s="26" t="s">
        <v>124</v>
      </c>
      <c r="D108" s="27">
        <v>30435.85</v>
      </c>
      <c r="E108" s="7"/>
    </row>
    <row r="109" spans="1:5" ht="12" customHeight="1">
      <c r="A109" s="7"/>
      <c r="B109" s="25" t="s">
        <v>16</v>
      </c>
      <c r="C109" s="26" t="s">
        <v>123</v>
      </c>
      <c r="D109" s="27">
        <v>223862.71</v>
      </c>
      <c r="E109" s="7"/>
    </row>
    <row r="110" spans="1:5" ht="12" customHeight="1">
      <c r="A110" s="7"/>
      <c r="B110" s="22" t="s">
        <v>16</v>
      </c>
      <c r="C110" s="23" t="s">
        <v>86</v>
      </c>
      <c r="D110" s="24">
        <v>1481.5</v>
      </c>
      <c r="E110" s="7"/>
    </row>
    <row r="111" spans="1:5" ht="12" customHeight="1">
      <c r="A111" s="7"/>
      <c r="B111" s="25" t="s">
        <v>16</v>
      </c>
      <c r="C111" s="26" t="s">
        <v>96</v>
      </c>
      <c r="D111" s="27">
        <v>357007.77</v>
      </c>
      <c r="E111" s="7"/>
    </row>
    <row r="112" spans="1:5" ht="12" customHeight="1">
      <c r="A112" s="7"/>
      <c r="B112" s="25" t="s">
        <v>16</v>
      </c>
      <c r="C112" s="26" t="s">
        <v>100</v>
      </c>
      <c r="D112" s="27">
        <v>66783.75</v>
      </c>
      <c r="E112" s="7"/>
    </row>
    <row r="113" spans="1:5" ht="12" customHeight="1">
      <c r="A113" s="7"/>
      <c r="B113" s="25" t="s">
        <v>16</v>
      </c>
      <c r="C113" s="26" t="s">
        <v>103</v>
      </c>
      <c r="D113" s="27">
        <v>41491.760000000002</v>
      </c>
      <c r="E113" s="7"/>
    </row>
    <row r="114" spans="1:5" ht="12" customHeight="1">
      <c r="A114" s="7"/>
      <c r="B114" s="25" t="s">
        <v>16</v>
      </c>
      <c r="C114" s="26" t="s">
        <v>75</v>
      </c>
      <c r="D114" s="27">
        <v>17554.689999999999</v>
      </c>
      <c r="E114" s="7"/>
    </row>
    <row r="115" spans="1:5" ht="12" customHeight="1">
      <c r="A115" s="7"/>
      <c r="B115" s="22" t="s">
        <v>16</v>
      </c>
      <c r="C115" s="23" t="s">
        <v>79</v>
      </c>
      <c r="D115" s="24">
        <v>9210</v>
      </c>
      <c r="E115" s="7"/>
    </row>
    <row r="116" spans="1:5" ht="12" customHeight="1">
      <c r="A116" s="7"/>
      <c r="B116" s="25" t="s">
        <v>16</v>
      </c>
      <c r="C116" s="26" t="s">
        <v>107</v>
      </c>
      <c r="D116" s="27">
        <v>1415.6</v>
      </c>
      <c r="E116" s="7"/>
    </row>
    <row r="117" spans="1:5" ht="12" customHeight="1">
      <c r="A117" s="7"/>
      <c r="B117" s="25" t="s">
        <v>16</v>
      </c>
      <c r="C117" s="26" t="s">
        <v>83</v>
      </c>
      <c r="D117" s="27">
        <v>19502.27</v>
      </c>
      <c r="E117" s="7"/>
    </row>
    <row r="118" spans="1:5" ht="12" customHeight="1">
      <c r="A118" s="7"/>
      <c r="B118" s="25" t="s">
        <v>16</v>
      </c>
      <c r="C118" s="26" t="s">
        <v>87</v>
      </c>
      <c r="D118" s="27">
        <v>35438.9</v>
      </c>
      <c r="E118" s="7"/>
    </row>
    <row r="119" spans="1:5" ht="12" customHeight="1">
      <c r="A119" s="7"/>
      <c r="B119" s="25" t="s">
        <v>16</v>
      </c>
      <c r="C119" s="26" t="s">
        <v>110</v>
      </c>
      <c r="D119" s="27">
        <v>11542.42</v>
      </c>
      <c r="E119" s="7"/>
    </row>
    <row r="120" spans="1:5" ht="12" customHeight="1">
      <c r="A120" s="7"/>
      <c r="B120" s="25" t="s">
        <v>16</v>
      </c>
      <c r="C120" s="26" t="s">
        <v>91</v>
      </c>
      <c r="D120" s="27">
        <v>31342</v>
      </c>
      <c r="E120" s="7"/>
    </row>
    <row r="121" spans="1:5" ht="12" customHeight="1">
      <c r="A121" s="7"/>
      <c r="B121" s="22" t="s">
        <v>16</v>
      </c>
      <c r="C121" s="23" t="s">
        <v>111</v>
      </c>
      <c r="D121" s="24">
        <v>46135.360000000001</v>
      </c>
      <c r="E121" s="7"/>
    </row>
    <row r="122" spans="1:5" ht="12" customHeight="1">
      <c r="A122" s="7"/>
      <c r="B122" s="25" t="s">
        <v>16</v>
      </c>
      <c r="C122" s="26" t="s">
        <v>74</v>
      </c>
      <c r="D122" s="27">
        <v>494037.65</v>
      </c>
      <c r="E122" s="7"/>
    </row>
    <row r="123" spans="1:5" ht="12" customHeight="1">
      <c r="A123" s="7"/>
      <c r="B123" s="25" t="s">
        <v>16</v>
      </c>
      <c r="C123" s="26" t="s">
        <v>98</v>
      </c>
      <c r="D123" s="27">
        <v>888860.55</v>
      </c>
      <c r="E123" s="7"/>
    </row>
    <row r="124" spans="1:5" ht="12" customHeight="1">
      <c r="A124" s="7"/>
      <c r="B124" s="25" t="s">
        <v>16</v>
      </c>
      <c r="C124" s="26" t="s">
        <v>102</v>
      </c>
      <c r="D124" s="27">
        <v>278931.75</v>
      </c>
      <c r="E124" s="7"/>
    </row>
    <row r="125" spans="1:5" ht="12" customHeight="1">
      <c r="A125" s="7"/>
      <c r="B125" s="25" t="s">
        <v>16</v>
      </c>
      <c r="C125" s="26" t="s">
        <v>104</v>
      </c>
      <c r="D125" s="27">
        <v>24811.34</v>
      </c>
      <c r="E125" s="7"/>
    </row>
    <row r="126" spans="1:5" ht="12" customHeight="1">
      <c r="A126" s="7"/>
      <c r="B126" s="25" t="s">
        <v>16</v>
      </c>
      <c r="C126" s="26" t="s">
        <v>77</v>
      </c>
      <c r="D126" s="27">
        <v>125</v>
      </c>
      <c r="E126" s="7"/>
    </row>
    <row r="127" spans="1:5" ht="12" customHeight="1">
      <c r="A127" s="7"/>
      <c r="B127" s="22" t="s">
        <v>16</v>
      </c>
      <c r="C127" s="23" t="s">
        <v>81</v>
      </c>
      <c r="D127" s="24">
        <v>5694</v>
      </c>
      <c r="E127" s="7"/>
    </row>
    <row r="128" spans="1:5" ht="12" customHeight="1">
      <c r="A128" s="7"/>
      <c r="B128" s="25" t="s">
        <v>16</v>
      </c>
      <c r="C128" s="26" t="s">
        <v>105</v>
      </c>
      <c r="D128" s="27">
        <v>35753.5</v>
      </c>
      <c r="E128" s="7"/>
    </row>
    <row r="129" spans="1:5" ht="12" customHeight="1">
      <c r="A129" s="7"/>
      <c r="B129" s="22" t="s">
        <v>16</v>
      </c>
      <c r="C129" s="23" t="s">
        <v>85</v>
      </c>
      <c r="D129" s="24">
        <v>11224.1</v>
      </c>
      <c r="E129" s="7"/>
    </row>
    <row r="130" spans="1:5" ht="12" customHeight="1">
      <c r="A130" s="7"/>
      <c r="B130" s="22" t="s">
        <v>16</v>
      </c>
      <c r="C130" s="23" t="s">
        <v>89</v>
      </c>
      <c r="D130" s="24">
        <v>14160</v>
      </c>
      <c r="E130" s="7"/>
    </row>
    <row r="131" spans="1:5" ht="12" customHeight="1">
      <c r="A131" s="7"/>
      <c r="B131" s="22" t="s">
        <v>16</v>
      </c>
      <c r="C131" s="23" t="s">
        <v>109</v>
      </c>
      <c r="D131" s="24">
        <v>14901.78</v>
      </c>
      <c r="E131" s="7"/>
    </row>
    <row r="132" spans="1:5" ht="12" customHeight="1">
      <c r="A132" s="7"/>
      <c r="B132" s="25" t="s">
        <v>16</v>
      </c>
      <c r="C132" s="26" t="s">
        <v>93</v>
      </c>
      <c r="D132" s="27">
        <v>8403</v>
      </c>
      <c r="E132" s="7"/>
    </row>
    <row r="133" spans="1:5" ht="12" customHeight="1">
      <c r="A133" s="7"/>
      <c r="B133" s="22" t="s">
        <v>16</v>
      </c>
      <c r="C133" s="23" t="s">
        <v>101</v>
      </c>
      <c r="D133" s="24">
        <v>14842.2</v>
      </c>
      <c r="E133" s="7"/>
    </row>
    <row r="134" spans="1:5" ht="12" customHeight="1">
      <c r="A134" s="7"/>
      <c r="B134" s="22" t="s">
        <v>17</v>
      </c>
      <c r="C134" s="23" t="s">
        <v>94</v>
      </c>
      <c r="D134" s="24">
        <v>289891.25</v>
      </c>
      <c r="E134" s="7"/>
    </row>
    <row r="135" spans="1:5" ht="12" customHeight="1">
      <c r="A135" s="7"/>
      <c r="B135" s="22" t="s">
        <v>17</v>
      </c>
      <c r="C135" s="23" t="s">
        <v>96</v>
      </c>
      <c r="D135" s="24">
        <v>189092.71</v>
      </c>
      <c r="E135" s="7"/>
    </row>
    <row r="136" spans="1:5" ht="12" customHeight="1">
      <c r="A136" s="7"/>
      <c r="B136" s="25" t="s">
        <v>17</v>
      </c>
      <c r="C136" s="26" t="s">
        <v>98</v>
      </c>
      <c r="D136" s="27">
        <v>885970</v>
      </c>
      <c r="E136" s="7"/>
    </row>
    <row r="137" spans="1:5" ht="12" customHeight="1">
      <c r="A137" s="7"/>
      <c r="B137" s="25" t="s">
        <v>17</v>
      </c>
      <c r="C137" s="26" t="s">
        <v>100</v>
      </c>
      <c r="D137" s="27">
        <v>50959.75</v>
      </c>
      <c r="E137" s="7"/>
    </row>
    <row r="138" spans="1:5" ht="12" customHeight="1">
      <c r="A138" s="7"/>
      <c r="B138" s="25" t="s">
        <v>17</v>
      </c>
      <c r="C138" s="26" t="s">
        <v>84</v>
      </c>
      <c r="D138" s="27">
        <v>178299.85</v>
      </c>
      <c r="E138" s="7"/>
    </row>
    <row r="139" spans="1:5" ht="12" customHeight="1">
      <c r="A139" s="7"/>
      <c r="B139" s="25" t="s">
        <v>17</v>
      </c>
      <c r="C139" s="26" t="s">
        <v>103</v>
      </c>
      <c r="D139" s="27">
        <v>166959.56</v>
      </c>
      <c r="E139" s="7"/>
    </row>
    <row r="140" spans="1:5" ht="12" customHeight="1">
      <c r="A140" s="7"/>
      <c r="B140" s="22" t="s">
        <v>17</v>
      </c>
      <c r="C140" s="23" t="s">
        <v>104</v>
      </c>
      <c r="D140" s="24">
        <v>33956.5</v>
      </c>
      <c r="E140" s="7"/>
    </row>
    <row r="141" spans="1:5" ht="12" customHeight="1">
      <c r="A141" s="7"/>
      <c r="B141" s="25" t="s">
        <v>17</v>
      </c>
      <c r="C141" s="26" t="s">
        <v>105</v>
      </c>
      <c r="D141" s="27">
        <v>27323.25</v>
      </c>
      <c r="E141" s="7"/>
    </row>
    <row r="142" spans="1:5" ht="12" customHeight="1">
      <c r="A142" s="7"/>
      <c r="B142" s="22" t="s">
        <v>17</v>
      </c>
      <c r="C142" s="23" t="s">
        <v>107</v>
      </c>
      <c r="D142" s="24">
        <v>5452.9</v>
      </c>
      <c r="E142" s="7"/>
    </row>
    <row r="143" spans="1:5" ht="23.1" customHeight="1">
      <c r="A143" s="7"/>
      <c r="B143" s="25" t="s">
        <v>17</v>
      </c>
      <c r="C143" s="26" t="s">
        <v>106</v>
      </c>
      <c r="D143" s="27">
        <v>213.75</v>
      </c>
      <c r="E143" s="7"/>
    </row>
    <row r="144" spans="1:5" ht="23.1" customHeight="1">
      <c r="A144" s="7"/>
      <c r="B144" s="25" t="s">
        <v>17</v>
      </c>
      <c r="C144" s="26" t="s">
        <v>109</v>
      </c>
      <c r="D144" s="27">
        <v>8922.6</v>
      </c>
      <c r="E144" s="7"/>
    </row>
    <row r="145" spans="1:5" ht="23.1" customHeight="1">
      <c r="A145" s="7"/>
      <c r="B145" s="22" t="s">
        <v>17</v>
      </c>
      <c r="C145" s="23" t="s">
        <v>75</v>
      </c>
      <c r="D145" s="24">
        <v>10561.3</v>
      </c>
      <c r="E145" s="7"/>
    </row>
    <row r="146" spans="1:5" ht="12" customHeight="1">
      <c r="A146" s="7"/>
      <c r="B146" s="25" t="s">
        <v>17</v>
      </c>
      <c r="C146" s="26" t="s">
        <v>79</v>
      </c>
      <c r="D146" s="27">
        <v>7037</v>
      </c>
      <c r="E146" s="7"/>
    </row>
    <row r="147" spans="1:5" ht="12" customHeight="1">
      <c r="A147" s="7"/>
      <c r="B147" s="25" t="s">
        <v>17</v>
      </c>
      <c r="C147" s="26" t="s">
        <v>116</v>
      </c>
      <c r="D147" s="27">
        <v>21708.66</v>
      </c>
      <c r="E147" s="7"/>
    </row>
    <row r="148" spans="1:5" ht="12" customHeight="1">
      <c r="A148" s="7"/>
      <c r="B148" s="25" t="s">
        <v>17</v>
      </c>
      <c r="C148" s="26" t="s">
        <v>83</v>
      </c>
      <c r="D148" s="27">
        <v>34553.43</v>
      </c>
      <c r="E148" s="7"/>
    </row>
    <row r="149" spans="1:5" ht="12" customHeight="1">
      <c r="A149" s="7"/>
      <c r="B149" s="22" t="s">
        <v>17</v>
      </c>
      <c r="C149" s="23" t="s">
        <v>85</v>
      </c>
      <c r="D149" s="24">
        <v>22060.14</v>
      </c>
      <c r="E149" s="7"/>
    </row>
    <row r="150" spans="1:5" ht="12" customHeight="1">
      <c r="A150" s="7"/>
      <c r="B150" s="22" t="s">
        <v>17</v>
      </c>
      <c r="C150" s="23" t="s">
        <v>87</v>
      </c>
      <c r="D150" s="24">
        <v>30684.5</v>
      </c>
      <c r="E150" s="7"/>
    </row>
    <row r="151" spans="1:5" ht="12" customHeight="1">
      <c r="A151" s="7"/>
      <c r="B151" s="25" t="s">
        <v>17</v>
      </c>
      <c r="C151" s="26" t="s">
        <v>89</v>
      </c>
      <c r="D151" s="27">
        <v>24179.4</v>
      </c>
      <c r="E151" s="7"/>
    </row>
    <row r="152" spans="1:5" ht="12" customHeight="1">
      <c r="A152" s="7"/>
      <c r="B152" s="22" t="s">
        <v>17</v>
      </c>
      <c r="C152" s="23" t="s">
        <v>91</v>
      </c>
      <c r="D152" s="24">
        <v>27046</v>
      </c>
      <c r="E152" s="7"/>
    </row>
    <row r="153" spans="1:5" ht="12" customHeight="1">
      <c r="A153" s="7"/>
      <c r="B153" s="22" t="s">
        <v>17</v>
      </c>
      <c r="C153" s="23" t="s">
        <v>93</v>
      </c>
      <c r="D153" s="24">
        <v>11345.7</v>
      </c>
      <c r="E153" s="7"/>
    </row>
    <row r="154" spans="1:5" ht="12" customHeight="1">
      <c r="A154" s="7"/>
      <c r="B154" s="22" t="s">
        <v>17</v>
      </c>
      <c r="C154" s="23" t="s">
        <v>111</v>
      </c>
      <c r="D154" s="24">
        <v>27258.65</v>
      </c>
      <c r="E154" s="7"/>
    </row>
    <row r="155" spans="1:5" ht="12" customHeight="1">
      <c r="A155" s="7"/>
      <c r="B155" s="22" t="s">
        <v>17</v>
      </c>
      <c r="C155" s="23" t="s">
        <v>92</v>
      </c>
      <c r="D155" s="24">
        <v>47276.25</v>
      </c>
      <c r="E155" s="7"/>
    </row>
    <row r="156" spans="1:5" ht="12" customHeight="1">
      <c r="A156" s="7"/>
      <c r="B156" s="25" t="s">
        <v>17</v>
      </c>
      <c r="C156" s="26" t="s">
        <v>74</v>
      </c>
      <c r="D156" s="27">
        <v>502083.68</v>
      </c>
      <c r="E156" s="7"/>
    </row>
    <row r="157" spans="1:5" ht="12" customHeight="1">
      <c r="A157" s="7"/>
      <c r="B157" s="25" t="s">
        <v>17</v>
      </c>
      <c r="C157" s="26" t="s">
        <v>121</v>
      </c>
      <c r="D157" s="27">
        <v>89607.25</v>
      </c>
      <c r="E157" s="7"/>
    </row>
    <row r="158" spans="1:5" ht="12" customHeight="1">
      <c r="A158" s="7"/>
      <c r="B158" s="22" t="s">
        <v>17</v>
      </c>
      <c r="C158" s="23" t="s">
        <v>102</v>
      </c>
      <c r="D158" s="24">
        <v>202668.34</v>
      </c>
      <c r="E158" s="7"/>
    </row>
    <row r="159" spans="1:5" ht="12" customHeight="1">
      <c r="A159" s="7"/>
      <c r="B159" s="22" t="s">
        <v>17</v>
      </c>
      <c r="C159" s="23" t="s">
        <v>119</v>
      </c>
      <c r="D159" s="24">
        <v>301769.96000000002</v>
      </c>
      <c r="E159" s="7"/>
    </row>
    <row r="160" spans="1:5" ht="12" customHeight="1">
      <c r="A160" s="7"/>
      <c r="B160" s="22" t="s">
        <v>17</v>
      </c>
      <c r="C160" s="23" t="s">
        <v>82</v>
      </c>
      <c r="D160" s="24">
        <v>23611.8</v>
      </c>
      <c r="E160" s="7"/>
    </row>
    <row r="161" spans="1:5" ht="12" customHeight="1">
      <c r="A161" s="7"/>
      <c r="B161" s="22" t="s">
        <v>17</v>
      </c>
      <c r="C161" s="23" t="s">
        <v>118</v>
      </c>
      <c r="D161" s="24">
        <v>1678114.21</v>
      </c>
      <c r="E161" s="7"/>
    </row>
    <row r="162" spans="1:5" ht="12" customHeight="1">
      <c r="A162" s="7"/>
      <c r="B162" s="25" t="s">
        <v>17</v>
      </c>
      <c r="C162" s="26" t="s">
        <v>81</v>
      </c>
      <c r="D162" s="27">
        <v>4450</v>
      </c>
      <c r="E162" s="7"/>
    </row>
    <row r="163" spans="1:5" ht="12" customHeight="1">
      <c r="A163" s="7"/>
      <c r="B163" s="25" t="s">
        <v>17</v>
      </c>
      <c r="C163" s="26" t="s">
        <v>122</v>
      </c>
      <c r="D163" s="27">
        <v>657.5</v>
      </c>
      <c r="E163" s="7"/>
    </row>
    <row r="164" spans="1:5" ht="12" customHeight="1">
      <c r="A164" s="7"/>
      <c r="B164" s="22" t="s">
        <v>17</v>
      </c>
      <c r="C164" s="23" t="s">
        <v>117</v>
      </c>
      <c r="D164" s="24">
        <v>134224.78</v>
      </c>
      <c r="E164" s="7"/>
    </row>
    <row r="165" spans="1:5" ht="12" customHeight="1">
      <c r="A165" s="7"/>
      <c r="B165" s="22" t="s">
        <v>17</v>
      </c>
      <c r="C165" s="23" t="s">
        <v>90</v>
      </c>
      <c r="D165" s="24">
        <v>131634.49</v>
      </c>
      <c r="E165" s="7"/>
    </row>
    <row r="166" spans="1:5" ht="12" customHeight="1">
      <c r="A166" s="7"/>
      <c r="B166" s="22" t="s">
        <v>17</v>
      </c>
      <c r="C166" s="23" t="s">
        <v>95</v>
      </c>
      <c r="D166" s="24">
        <v>12142.47</v>
      </c>
      <c r="E166" s="7"/>
    </row>
    <row r="167" spans="1:5" ht="12" customHeight="1">
      <c r="A167" s="7"/>
      <c r="B167" s="22" t="s">
        <v>17</v>
      </c>
      <c r="C167" s="23" t="s">
        <v>112</v>
      </c>
      <c r="D167" s="24">
        <v>140298.15</v>
      </c>
      <c r="E167" s="7"/>
    </row>
    <row r="168" spans="1:5" ht="12" customHeight="1">
      <c r="A168" s="7"/>
      <c r="B168" s="25" t="s">
        <v>17</v>
      </c>
      <c r="C168" s="26" t="s">
        <v>115</v>
      </c>
      <c r="D168" s="27">
        <v>188917.1</v>
      </c>
      <c r="E168" s="7"/>
    </row>
    <row r="169" spans="1:5" ht="12" customHeight="1">
      <c r="A169" s="7"/>
      <c r="B169" s="22" t="s">
        <v>17</v>
      </c>
      <c r="C169" s="23" t="s">
        <v>124</v>
      </c>
      <c r="D169" s="24">
        <v>128279.1</v>
      </c>
      <c r="E169" s="7"/>
    </row>
    <row r="170" spans="1:5" ht="12" customHeight="1">
      <c r="A170" s="7"/>
      <c r="B170" s="22" t="s">
        <v>17</v>
      </c>
      <c r="C170" s="23" t="s">
        <v>123</v>
      </c>
      <c r="D170" s="24">
        <v>218155.28</v>
      </c>
      <c r="E170" s="7"/>
    </row>
    <row r="171" spans="1:5" ht="12" customHeight="1">
      <c r="A171" s="7"/>
      <c r="B171" s="22" t="s">
        <v>17</v>
      </c>
      <c r="C171" s="23" t="s">
        <v>101</v>
      </c>
      <c r="D171" s="24">
        <v>11031.6</v>
      </c>
      <c r="E171" s="7"/>
    </row>
    <row r="172" spans="1:5" ht="12" customHeight="1">
      <c r="A172" s="7"/>
      <c r="B172" s="22" t="s">
        <v>17</v>
      </c>
      <c r="C172" s="23" t="s">
        <v>86</v>
      </c>
      <c r="D172" s="24">
        <v>66263.75</v>
      </c>
      <c r="E172" s="7"/>
    </row>
    <row r="173" spans="1:5" ht="12" customHeight="1">
      <c r="A173" s="7"/>
      <c r="B173" s="22" t="s">
        <v>17</v>
      </c>
      <c r="C173" s="23" t="s">
        <v>97</v>
      </c>
      <c r="D173" s="24">
        <v>510528.2</v>
      </c>
      <c r="E173" s="7"/>
    </row>
    <row r="174" spans="1:5" ht="12" customHeight="1">
      <c r="A174" s="7"/>
      <c r="B174" s="22" t="s">
        <v>17</v>
      </c>
      <c r="C174" s="23" t="s">
        <v>80</v>
      </c>
      <c r="D174" s="24">
        <v>90683.45</v>
      </c>
      <c r="E174" s="7"/>
    </row>
    <row r="175" spans="1:5" ht="12" customHeight="1">
      <c r="A175" s="7"/>
      <c r="B175" s="22" t="s">
        <v>17</v>
      </c>
      <c r="C175" s="23" t="s">
        <v>78</v>
      </c>
      <c r="D175" s="24">
        <v>264655.87</v>
      </c>
      <c r="E175" s="7"/>
    </row>
    <row r="176" spans="1:5" ht="12" customHeight="1">
      <c r="A176" s="7"/>
      <c r="B176" s="22" t="s">
        <v>17</v>
      </c>
      <c r="C176" s="23" t="s">
        <v>113</v>
      </c>
      <c r="D176" s="24">
        <v>27271.5</v>
      </c>
      <c r="E176" s="7"/>
    </row>
    <row r="177" spans="1:5" ht="12" customHeight="1">
      <c r="A177" s="7"/>
      <c r="B177" s="25" t="s">
        <v>17</v>
      </c>
      <c r="C177" s="26" t="s">
        <v>99</v>
      </c>
      <c r="D177" s="27">
        <v>152601.5</v>
      </c>
      <c r="E177" s="7"/>
    </row>
    <row r="178" spans="1:5" ht="12" customHeight="1">
      <c r="A178" s="7"/>
      <c r="B178" s="25" t="s">
        <v>17</v>
      </c>
      <c r="C178" s="26" t="s">
        <v>114</v>
      </c>
      <c r="D178" s="27">
        <v>210.5</v>
      </c>
      <c r="E178" s="7"/>
    </row>
    <row r="179" spans="1:5" ht="12" customHeight="1">
      <c r="A179" s="7"/>
      <c r="B179" s="25" t="s">
        <v>17</v>
      </c>
      <c r="C179" s="26" t="s">
        <v>76</v>
      </c>
      <c r="D179" s="27">
        <v>11995.9</v>
      </c>
      <c r="E179" s="7"/>
    </row>
    <row r="180" spans="1:5" ht="12" customHeight="1">
      <c r="A180" s="7"/>
      <c r="B180" s="22" t="s">
        <v>17</v>
      </c>
      <c r="C180" s="23" t="s">
        <v>110</v>
      </c>
      <c r="D180" s="24">
        <v>24267.52</v>
      </c>
      <c r="E180" s="7"/>
    </row>
    <row r="181" spans="1:5" ht="12" customHeight="1">
      <c r="A181" s="7"/>
      <c r="B181" s="22" t="s">
        <v>17</v>
      </c>
      <c r="C181" s="23" t="s">
        <v>108</v>
      </c>
      <c r="D181" s="24">
        <v>5957.8</v>
      </c>
      <c r="E181" s="7"/>
    </row>
    <row r="182" spans="1:5" ht="12" customHeight="1">
      <c r="A182" s="7"/>
      <c r="B182" s="25" t="s">
        <v>17</v>
      </c>
      <c r="C182" s="26" t="s">
        <v>88</v>
      </c>
      <c r="D182" s="27">
        <v>16460.57</v>
      </c>
      <c r="E182" s="7"/>
    </row>
    <row r="183" spans="1:5" ht="12" customHeight="1">
      <c r="A183" s="7"/>
      <c r="B183" s="25" t="s">
        <v>17</v>
      </c>
      <c r="C183" s="26" t="s">
        <v>120</v>
      </c>
      <c r="D183" s="27">
        <v>48425.8</v>
      </c>
      <c r="E183" s="7"/>
    </row>
    <row r="184" spans="1:5" ht="12" customHeight="1">
      <c r="A184" s="7"/>
      <c r="B184" s="22" t="s">
        <v>18</v>
      </c>
      <c r="C184" s="23" t="s">
        <v>74</v>
      </c>
      <c r="D184" s="24">
        <v>651754.44999999995</v>
      </c>
      <c r="E184" s="7"/>
    </row>
    <row r="185" spans="1:5" ht="12" customHeight="1">
      <c r="A185" s="7"/>
      <c r="B185" s="25" t="s">
        <v>18</v>
      </c>
      <c r="C185" s="26" t="s">
        <v>80</v>
      </c>
      <c r="D185" s="27">
        <v>64275.44</v>
      </c>
      <c r="E185" s="7"/>
    </row>
    <row r="186" spans="1:5" ht="12" customHeight="1">
      <c r="A186" s="7"/>
      <c r="B186" s="22" t="s">
        <v>18</v>
      </c>
      <c r="C186" s="23" t="s">
        <v>82</v>
      </c>
      <c r="D186" s="24">
        <v>21909.75</v>
      </c>
      <c r="E186" s="7"/>
    </row>
    <row r="187" spans="1:5" ht="12" customHeight="1">
      <c r="A187" s="7"/>
      <c r="B187" s="22" t="s">
        <v>18</v>
      </c>
      <c r="C187" s="23" t="s">
        <v>99</v>
      </c>
      <c r="D187" s="24">
        <v>148475.88</v>
      </c>
      <c r="E187" s="7"/>
    </row>
    <row r="188" spans="1:5" ht="12" customHeight="1">
      <c r="A188" s="7"/>
      <c r="B188" s="22" t="s">
        <v>18</v>
      </c>
      <c r="C188" s="23" t="s">
        <v>79</v>
      </c>
      <c r="D188" s="24">
        <v>6169.5</v>
      </c>
      <c r="E188" s="7"/>
    </row>
    <row r="189" spans="1:5" ht="12" customHeight="1">
      <c r="A189" s="7"/>
      <c r="B189" s="25" t="s">
        <v>18</v>
      </c>
      <c r="C189" s="26" t="s">
        <v>81</v>
      </c>
      <c r="D189" s="27">
        <v>3038.25</v>
      </c>
      <c r="E189" s="7"/>
    </row>
    <row r="190" spans="1:5" ht="12" customHeight="1">
      <c r="A190" s="7"/>
      <c r="B190" s="22" t="s">
        <v>18</v>
      </c>
      <c r="C190" s="23" t="s">
        <v>114</v>
      </c>
      <c r="D190" s="24">
        <v>264</v>
      </c>
      <c r="E190" s="7"/>
    </row>
    <row r="191" spans="1:5" ht="12" customHeight="1">
      <c r="A191" s="7"/>
      <c r="B191" s="22" t="s">
        <v>18</v>
      </c>
      <c r="C191" s="23" t="s">
        <v>122</v>
      </c>
      <c r="D191" s="24">
        <v>658</v>
      </c>
      <c r="E191" s="7"/>
    </row>
    <row r="192" spans="1:5" ht="12" customHeight="1">
      <c r="A192" s="7"/>
      <c r="B192" s="22" t="s">
        <v>18</v>
      </c>
      <c r="C192" s="23" t="s">
        <v>87</v>
      </c>
      <c r="D192" s="24">
        <v>33722.199999999997</v>
      </c>
      <c r="E192" s="7"/>
    </row>
    <row r="193" spans="1:5" ht="12" customHeight="1">
      <c r="A193" s="7"/>
      <c r="B193" s="25" t="s">
        <v>18</v>
      </c>
      <c r="C193" s="26" t="s">
        <v>89</v>
      </c>
      <c r="D193" s="27">
        <v>21195</v>
      </c>
      <c r="E193" s="7"/>
    </row>
    <row r="194" spans="1:5" ht="12" customHeight="1">
      <c r="A194" s="7"/>
      <c r="B194" s="25" t="s">
        <v>18</v>
      </c>
      <c r="C194" s="26" t="s">
        <v>110</v>
      </c>
      <c r="D194" s="27">
        <v>28474.74</v>
      </c>
      <c r="E194" s="7"/>
    </row>
    <row r="195" spans="1:5" ht="12" customHeight="1">
      <c r="A195" s="7"/>
      <c r="B195" s="22" t="s">
        <v>18</v>
      </c>
      <c r="C195" s="23" t="s">
        <v>88</v>
      </c>
      <c r="D195" s="24">
        <v>9811.4699999999993</v>
      </c>
      <c r="E195" s="7"/>
    </row>
    <row r="196" spans="1:5" ht="12" customHeight="1">
      <c r="A196" s="7"/>
      <c r="B196" s="25" t="s">
        <v>18</v>
      </c>
      <c r="C196" s="26" t="s">
        <v>123</v>
      </c>
      <c r="D196" s="27">
        <v>208590.38</v>
      </c>
      <c r="E196" s="7"/>
    </row>
    <row r="197" spans="1:5" ht="12" customHeight="1">
      <c r="A197" s="7"/>
      <c r="B197" s="25" t="s">
        <v>18</v>
      </c>
      <c r="C197" s="26" t="s">
        <v>86</v>
      </c>
      <c r="D197" s="27">
        <v>76739.25</v>
      </c>
      <c r="E197" s="7"/>
    </row>
    <row r="198" spans="1:5" ht="12" customHeight="1">
      <c r="A198" s="7"/>
      <c r="B198" s="25" t="s">
        <v>18</v>
      </c>
      <c r="C198" s="26" t="s">
        <v>97</v>
      </c>
      <c r="D198" s="27">
        <v>450405.55</v>
      </c>
      <c r="E198" s="7"/>
    </row>
    <row r="199" spans="1:5" ht="12" customHeight="1">
      <c r="A199" s="7"/>
      <c r="B199" s="22" t="s">
        <v>18</v>
      </c>
      <c r="C199" s="23" t="s">
        <v>100</v>
      </c>
      <c r="D199" s="24">
        <v>62891</v>
      </c>
      <c r="E199" s="7"/>
    </row>
    <row r="200" spans="1:5" ht="12" customHeight="1">
      <c r="A200" s="7"/>
      <c r="B200" s="25" t="s">
        <v>18</v>
      </c>
      <c r="C200" s="26" t="s">
        <v>102</v>
      </c>
      <c r="D200" s="27">
        <v>217334.8</v>
      </c>
      <c r="E200" s="7"/>
    </row>
    <row r="201" spans="1:5" ht="12" customHeight="1">
      <c r="A201" s="7"/>
      <c r="B201" s="22" t="s">
        <v>18</v>
      </c>
      <c r="C201" s="23" t="s">
        <v>78</v>
      </c>
      <c r="D201" s="24">
        <v>231324.55</v>
      </c>
      <c r="E201" s="7"/>
    </row>
    <row r="202" spans="1:5" ht="12" customHeight="1">
      <c r="A202" s="7"/>
      <c r="B202" s="22" t="s">
        <v>18</v>
      </c>
      <c r="C202" s="23" t="s">
        <v>119</v>
      </c>
      <c r="D202" s="24">
        <v>285846.18</v>
      </c>
      <c r="E202" s="7"/>
    </row>
    <row r="203" spans="1:5" ht="23.1" customHeight="1">
      <c r="A203" s="7"/>
      <c r="B203" s="22" t="s">
        <v>18</v>
      </c>
      <c r="C203" s="23" t="s">
        <v>117</v>
      </c>
      <c r="D203" s="24">
        <v>131216.1</v>
      </c>
      <c r="E203" s="7"/>
    </row>
    <row r="204" spans="1:5" ht="23.1" customHeight="1">
      <c r="A204" s="7"/>
      <c r="B204" s="22" t="s">
        <v>18</v>
      </c>
      <c r="C204" s="23" t="s">
        <v>76</v>
      </c>
      <c r="D204" s="24">
        <v>4683.8999999999996</v>
      </c>
      <c r="E204" s="7"/>
    </row>
    <row r="205" spans="1:5" ht="12" customHeight="1">
      <c r="A205" s="7"/>
      <c r="B205" s="25" t="s">
        <v>18</v>
      </c>
      <c r="C205" s="26" t="s">
        <v>108</v>
      </c>
      <c r="D205" s="27">
        <v>18285</v>
      </c>
      <c r="E205" s="7"/>
    </row>
    <row r="206" spans="1:5" ht="12" customHeight="1">
      <c r="A206" s="7"/>
      <c r="B206" s="25" t="s">
        <v>18</v>
      </c>
      <c r="C206" s="26" t="s">
        <v>95</v>
      </c>
      <c r="D206" s="27">
        <v>14277.85</v>
      </c>
      <c r="E206" s="7"/>
    </row>
    <row r="207" spans="1:5" ht="12" customHeight="1">
      <c r="A207" s="7"/>
      <c r="B207" s="25" t="s">
        <v>18</v>
      </c>
      <c r="C207" s="26" t="s">
        <v>112</v>
      </c>
      <c r="D207" s="27">
        <v>133919.85999999999</v>
      </c>
      <c r="E207" s="7"/>
    </row>
    <row r="208" spans="1:5" ht="12" customHeight="1">
      <c r="A208" s="7"/>
      <c r="B208" s="22" t="s">
        <v>18</v>
      </c>
      <c r="C208" s="23" t="s">
        <v>94</v>
      </c>
      <c r="D208" s="24">
        <v>337809.85</v>
      </c>
      <c r="E208" s="7"/>
    </row>
    <row r="209" spans="1:5" ht="12" customHeight="1">
      <c r="A209" s="7"/>
      <c r="B209" s="22" t="s">
        <v>18</v>
      </c>
      <c r="C209" s="23" t="s">
        <v>98</v>
      </c>
      <c r="D209" s="24">
        <v>899868.3</v>
      </c>
      <c r="E209" s="7"/>
    </row>
    <row r="210" spans="1:5" ht="12" customHeight="1">
      <c r="A210" s="7"/>
      <c r="B210" s="22" t="s">
        <v>18</v>
      </c>
      <c r="C210" s="23" t="s">
        <v>113</v>
      </c>
      <c r="D210" s="24">
        <v>26098</v>
      </c>
      <c r="E210" s="7"/>
    </row>
    <row r="211" spans="1:5" ht="12" customHeight="1">
      <c r="A211" s="7"/>
      <c r="B211" s="22" t="s">
        <v>18</v>
      </c>
      <c r="C211" s="23" t="s">
        <v>84</v>
      </c>
      <c r="D211" s="24">
        <v>123921.77</v>
      </c>
      <c r="E211" s="7"/>
    </row>
    <row r="212" spans="1:5" ht="12" customHeight="1">
      <c r="A212" s="7"/>
      <c r="B212" s="22" t="s">
        <v>18</v>
      </c>
      <c r="C212" s="23" t="s">
        <v>104</v>
      </c>
      <c r="D212" s="24">
        <v>34074.26</v>
      </c>
      <c r="E212" s="7"/>
    </row>
    <row r="213" spans="1:5" ht="12" customHeight="1">
      <c r="A213" s="7"/>
      <c r="B213" s="22" t="s">
        <v>18</v>
      </c>
      <c r="C213" s="23" t="s">
        <v>77</v>
      </c>
      <c r="D213" s="24">
        <v>50</v>
      </c>
      <c r="E213" s="7"/>
    </row>
    <row r="214" spans="1:5" ht="12" customHeight="1">
      <c r="A214" s="7"/>
      <c r="B214" s="22" t="s">
        <v>18</v>
      </c>
      <c r="C214" s="23" t="s">
        <v>105</v>
      </c>
      <c r="D214" s="24">
        <v>30405</v>
      </c>
      <c r="E214" s="7"/>
    </row>
    <row r="215" spans="1:5" ht="12" customHeight="1">
      <c r="A215" s="7"/>
      <c r="B215" s="22" t="s">
        <v>18</v>
      </c>
      <c r="C215" s="23" t="s">
        <v>116</v>
      </c>
      <c r="D215" s="24">
        <v>118690.07</v>
      </c>
      <c r="E215" s="7"/>
    </row>
    <row r="216" spans="1:5" ht="12" customHeight="1">
      <c r="A216" s="7"/>
      <c r="B216" s="22" t="s">
        <v>18</v>
      </c>
      <c r="C216" s="23" t="s">
        <v>85</v>
      </c>
      <c r="D216" s="24">
        <v>20728.8</v>
      </c>
      <c r="E216" s="7"/>
    </row>
    <row r="217" spans="1:5" ht="12" customHeight="1">
      <c r="A217" s="7"/>
      <c r="B217" s="25" t="s">
        <v>18</v>
      </c>
      <c r="C217" s="26" t="s">
        <v>106</v>
      </c>
      <c r="D217" s="27">
        <v>14296</v>
      </c>
      <c r="E217" s="7"/>
    </row>
    <row r="218" spans="1:5" ht="12" customHeight="1">
      <c r="A218" s="7"/>
      <c r="B218" s="25" t="s">
        <v>18</v>
      </c>
      <c r="C218" s="26" t="s">
        <v>109</v>
      </c>
      <c r="D218" s="27">
        <v>36888.480000000003</v>
      </c>
      <c r="E218" s="7"/>
    </row>
    <row r="219" spans="1:5" ht="12" customHeight="1">
      <c r="A219" s="7"/>
      <c r="B219" s="22" t="s">
        <v>18</v>
      </c>
      <c r="C219" s="23" t="s">
        <v>120</v>
      </c>
      <c r="D219" s="24">
        <v>65294.55</v>
      </c>
      <c r="E219" s="7"/>
    </row>
    <row r="220" spans="1:5" ht="12" customHeight="1">
      <c r="A220" s="7"/>
      <c r="B220" s="22" t="s">
        <v>18</v>
      </c>
      <c r="C220" s="23" t="s">
        <v>93</v>
      </c>
      <c r="D220" s="24">
        <v>10207</v>
      </c>
      <c r="E220" s="7"/>
    </row>
    <row r="221" spans="1:5" ht="12" customHeight="1">
      <c r="A221" s="7"/>
      <c r="B221" s="22" t="s">
        <v>18</v>
      </c>
      <c r="C221" s="23" t="s">
        <v>92</v>
      </c>
      <c r="D221" s="24">
        <v>37079.1</v>
      </c>
      <c r="E221" s="7"/>
    </row>
    <row r="222" spans="1:5" ht="12" customHeight="1">
      <c r="A222" s="7"/>
      <c r="B222" s="22" t="s">
        <v>18</v>
      </c>
      <c r="C222" s="23" t="s">
        <v>121</v>
      </c>
      <c r="D222" s="24">
        <v>79280.600000000006</v>
      </c>
      <c r="E222" s="7"/>
    </row>
    <row r="223" spans="1:5" ht="12" customHeight="1">
      <c r="A223" s="7"/>
      <c r="B223" s="22" t="s">
        <v>18</v>
      </c>
      <c r="C223" s="23" t="s">
        <v>96</v>
      </c>
      <c r="D223" s="24">
        <v>539492.68000000005</v>
      </c>
      <c r="E223" s="7"/>
    </row>
    <row r="224" spans="1:5" ht="12" customHeight="1">
      <c r="A224" s="7"/>
      <c r="B224" s="22" t="s">
        <v>18</v>
      </c>
      <c r="C224" s="23" t="s">
        <v>103</v>
      </c>
      <c r="D224" s="24">
        <v>145852.54999999999</v>
      </c>
      <c r="E224" s="7"/>
    </row>
    <row r="225" spans="1:5" ht="12" customHeight="1">
      <c r="A225" s="7"/>
      <c r="B225" s="25" t="s">
        <v>18</v>
      </c>
      <c r="C225" s="26" t="s">
        <v>118</v>
      </c>
      <c r="D225" s="27">
        <v>1684428.41</v>
      </c>
      <c r="E225" s="7"/>
    </row>
    <row r="226" spans="1:5" ht="12" customHeight="1">
      <c r="A226" s="7"/>
      <c r="B226" s="25" t="s">
        <v>18</v>
      </c>
      <c r="C226" s="26" t="s">
        <v>75</v>
      </c>
      <c r="D226" s="27">
        <v>2797.8</v>
      </c>
      <c r="E226" s="7"/>
    </row>
    <row r="227" spans="1:5" ht="12" customHeight="1">
      <c r="A227" s="7"/>
      <c r="B227" s="22" t="s">
        <v>18</v>
      </c>
      <c r="C227" s="23" t="s">
        <v>107</v>
      </c>
      <c r="D227" s="24">
        <v>5018.7</v>
      </c>
      <c r="E227" s="7"/>
    </row>
    <row r="228" spans="1:5" ht="12" customHeight="1">
      <c r="A228" s="7"/>
      <c r="B228" s="25" t="s">
        <v>18</v>
      </c>
      <c r="C228" s="26" t="s">
        <v>90</v>
      </c>
      <c r="D228" s="27">
        <v>103408.92</v>
      </c>
      <c r="E228" s="7"/>
    </row>
    <row r="229" spans="1:5" ht="12" customHeight="1">
      <c r="A229" s="7"/>
      <c r="B229" s="25" t="s">
        <v>18</v>
      </c>
      <c r="C229" s="26" t="s">
        <v>83</v>
      </c>
      <c r="D229" s="27">
        <v>49032.89</v>
      </c>
      <c r="E229" s="7"/>
    </row>
    <row r="230" spans="1:5" ht="12" customHeight="1">
      <c r="A230" s="7"/>
      <c r="B230" s="22" t="s">
        <v>18</v>
      </c>
      <c r="C230" s="23" t="s">
        <v>91</v>
      </c>
      <c r="D230" s="24">
        <v>82239</v>
      </c>
      <c r="E230" s="7"/>
    </row>
    <row r="231" spans="1:5" ht="12" customHeight="1">
      <c r="A231" s="7"/>
      <c r="B231" s="25" t="s">
        <v>18</v>
      </c>
      <c r="C231" s="26" t="s">
        <v>115</v>
      </c>
      <c r="D231" s="27">
        <v>149619.20000000001</v>
      </c>
      <c r="E231" s="7"/>
    </row>
    <row r="232" spans="1:5" ht="12" customHeight="1">
      <c r="A232" s="7"/>
      <c r="B232" s="22" t="s">
        <v>18</v>
      </c>
      <c r="C232" s="23" t="s">
        <v>124</v>
      </c>
      <c r="D232" s="24">
        <v>75329.25</v>
      </c>
      <c r="E232" s="7"/>
    </row>
    <row r="233" spans="1:5" ht="12" customHeight="1">
      <c r="A233" s="7"/>
      <c r="B233" s="25" t="s">
        <v>18</v>
      </c>
      <c r="C233" s="26" t="s">
        <v>111</v>
      </c>
      <c r="D233" s="27">
        <v>59273.78</v>
      </c>
      <c r="E233" s="7"/>
    </row>
    <row r="234" spans="1:5" ht="12" customHeight="1">
      <c r="A234" s="7"/>
      <c r="B234" s="22" t="s">
        <v>19</v>
      </c>
      <c r="C234" s="23" t="s">
        <v>97</v>
      </c>
      <c r="D234" s="24">
        <v>431293.82</v>
      </c>
      <c r="E234" s="7"/>
    </row>
    <row r="235" spans="1:5" ht="12" customHeight="1">
      <c r="A235" s="7"/>
      <c r="B235" s="25" t="s">
        <v>19</v>
      </c>
      <c r="C235" s="26" t="s">
        <v>92</v>
      </c>
      <c r="D235" s="27">
        <v>41970.5</v>
      </c>
      <c r="E235" s="7"/>
    </row>
    <row r="236" spans="1:5" ht="12" customHeight="1">
      <c r="A236" s="7"/>
      <c r="B236" s="25" t="s">
        <v>19</v>
      </c>
      <c r="C236" s="26" t="s">
        <v>119</v>
      </c>
      <c r="D236" s="27">
        <v>253543.06</v>
      </c>
      <c r="E236" s="7"/>
    </row>
    <row r="237" spans="1:5" ht="12" customHeight="1">
      <c r="A237" s="7"/>
      <c r="B237" s="22" t="s">
        <v>19</v>
      </c>
      <c r="C237" s="23" t="s">
        <v>113</v>
      </c>
      <c r="D237" s="24">
        <v>27168.5</v>
      </c>
      <c r="E237" s="7"/>
    </row>
    <row r="238" spans="1:5" ht="12" customHeight="1">
      <c r="A238" s="7"/>
      <c r="B238" s="22" t="s">
        <v>19</v>
      </c>
      <c r="C238" s="23" t="s">
        <v>118</v>
      </c>
      <c r="D238" s="24">
        <v>102370.27</v>
      </c>
      <c r="E238" s="7"/>
    </row>
    <row r="239" spans="1:5" ht="12" customHeight="1">
      <c r="A239" s="7"/>
      <c r="B239" s="22" t="s">
        <v>19</v>
      </c>
      <c r="C239" s="23" t="s">
        <v>75</v>
      </c>
      <c r="D239" s="24">
        <v>22907.65</v>
      </c>
      <c r="E239" s="7"/>
    </row>
    <row r="240" spans="1:5" ht="12" customHeight="1">
      <c r="A240" s="7"/>
      <c r="B240" s="22" t="s">
        <v>19</v>
      </c>
      <c r="C240" s="23" t="s">
        <v>76</v>
      </c>
      <c r="D240" s="24">
        <v>923</v>
      </c>
      <c r="E240" s="7"/>
    </row>
    <row r="241" spans="1:5" ht="12" customHeight="1">
      <c r="A241" s="7"/>
      <c r="B241" s="25" t="s">
        <v>19</v>
      </c>
      <c r="C241" s="26" t="s">
        <v>90</v>
      </c>
      <c r="D241" s="27">
        <v>130289.21</v>
      </c>
      <c r="E241" s="7"/>
    </row>
    <row r="242" spans="1:5" ht="12" customHeight="1">
      <c r="A242" s="7"/>
      <c r="B242" s="25" t="s">
        <v>19</v>
      </c>
      <c r="C242" s="26" t="s">
        <v>116</v>
      </c>
      <c r="D242" s="27">
        <v>88404.54</v>
      </c>
      <c r="E242" s="7"/>
    </row>
    <row r="243" spans="1:5" ht="12" customHeight="1">
      <c r="A243" s="7"/>
      <c r="B243" s="25" t="s">
        <v>19</v>
      </c>
      <c r="C243" s="26" t="s">
        <v>83</v>
      </c>
      <c r="D243" s="27">
        <v>40317.550000000003</v>
      </c>
      <c r="E243" s="7"/>
    </row>
    <row r="244" spans="1:5" ht="12" customHeight="1">
      <c r="A244" s="7"/>
      <c r="B244" s="25" t="s">
        <v>19</v>
      </c>
      <c r="C244" s="26" t="s">
        <v>95</v>
      </c>
      <c r="D244" s="27">
        <v>11743.5</v>
      </c>
      <c r="E244" s="7"/>
    </row>
    <row r="245" spans="1:5" ht="12" customHeight="1">
      <c r="A245" s="7"/>
      <c r="B245" s="22" t="s">
        <v>19</v>
      </c>
      <c r="C245" s="23" t="s">
        <v>91</v>
      </c>
      <c r="D245" s="24">
        <v>135050</v>
      </c>
      <c r="E245" s="7"/>
    </row>
    <row r="246" spans="1:5" ht="12" customHeight="1">
      <c r="A246" s="7"/>
      <c r="B246" s="22" t="s">
        <v>19</v>
      </c>
      <c r="C246" s="23" t="s">
        <v>115</v>
      </c>
      <c r="D246" s="24">
        <v>166534.39999999999</v>
      </c>
      <c r="E246" s="7"/>
    </row>
    <row r="247" spans="1:5" ht="12" customHeight="1">
      <c r="A247" s="7"/>
      <c r="B247" s="22" t="s">
        <v>19</v>
      </c>
      <c r="C247" s="23" t="s">
        <v>93</v>
      </c>
      <c r="D247" s="24">
        <v>7637.5</v>
      </c>
      <c r="E247" s="7"/>
    </row>
    <row r="248" spans="1:5" ht="12" customHeight="1">
      <c r="A248" s="7"/>
      <c r="B248" s="22" t="s">
        <v>19</v>
      </c>
      <c r="C248" s="23" t="s">
        <v>121</v>
      </c>
      <c r="D248" s="24">
        <v>64018.28</v>
      </c>
      <c r="E248" s="7"/>
    </row>
    <row r="249" spans="1:5" ht="12" customHeight="1">
      <c r="A249" s="7"/>
      <c r="B249" s="25" t="s">
        <v>19</v>
      </c>
      <c r="C249" s="26" t="s">
        <v>94</v>
      </c>
      <c r="D249" s="27">
        <v>191688.98</v>
      </c>
      <c r="E249" s="7"/>
    </row>
    <row r="250" spans="1:5" ht="12" customHeight="1">
      <c r="A250" s="7"/>
      <c r="B250" s="25" t="s">
        <v>19</v>
      </c>
      <c r="C250" s="26" t="s">
        <v>96</v>
      </c>
      <c r="D250" s="27">
        <v>192415.7</v>
      </c>
      <c r="E250" s="7"/>
    </row>
    <row r="251" spans="1:5" ht="12" customHeight="1">
      <c r="A251" s="7"/>
      <c r="B251" s="22" t="s">
        <v>19</v>
      </c>
      <c r="C251" s="23" t="s">
        <v>99</v>
      </c>
      <c r="D251" s="24">
        <v>157957.79999999999</v>
      </c>
      <c r="E251" s="7"/>
    </row>
    <row r="252" spans="1:5" ht="12" customHeight="1">
      <c r="A252" s="7"/>
      <c r="B252" s="22" t="s">
        <v>19</v>
      </c>
      <c r="C252" s="23" t="s">
        <v>84</v>
      </c>
      <c r="D252" s="24">
        <v>111146.85</v>
      </c>
      <c r="E252" s="7"/>
    </row>
    <row r="253" spans="1:5" ht="12" customHeight="1">
      <c r="A253" s="7"/>
      <c r="B253" s="22" t="s">
        <v>19</v>
      </c>
      <c r="C253" s="23" t="s">
        <v>103</v>
      </c>
      <c r="D253" s="24">
        <v>127222.32</v>
      </c>
      <c r="E253" s="7"/>
    </row>
    <row r="254" spans="1:5" ht="12" customHeight="1">
      <c r="A254" s="7"/>
      <c r="B254" s="22" t="s">
        <v>19</v>
      </c>
      <c r="C254" s="23" t="s">
        <v>122</v>
      </c>
      <c r="D254" s="24">
        <v>493</v>
      </c>
      <c r="E254" s="7"/>
    </row>
    <row r="255" spans="1:5" ht="12" customHeight="1">
      <c r="A255" s="7"/>
      <c r="B255" s="22" t="s">
        <v>19</v>
      </c>
      <c r="C255" s="23" t="s">
        <v>105</v>
      </c>
      <c r="D255" s="24">
        <v>39276</v>
      </c>
      <c r="E255" s="7"/>
    </row>
    <row r="256" spans="1:5" ht="12" customHeight="1">
      <c r="A256" s="7"/>
      <c r="B256" s="22" t="s">
        <v>19</v>
      </c>
      <c r="C256" s="23" t="s">
        <v>106</v>
      </c>
      <c r="D256" s="24">
        <v>12324</v>
      </c>
      <c r="E256" s="7"/>
    </row>
    <row r="257" spans="1:5" ht="12" customHeight="1">
      <c r="A257" s="7"/>
      <c r="B257" s="25" t="s">
        <v>19</v>
      </c>
      <c r="C257" s="26" t="s">
        <v>109</v>
      </c>
      <c r="D257" s="27">
        <v>30425.61</v>
      </c>
      <c r="E257" s="7"/>
    </row>
    <row r="258" spans="1:5" ht="12" customHeight="1">
      <c r="A258" s="7"/>
      <c r="B258" s="22" t="s">
        <v>19</v>
      </c>
      <c r="C258" s="23" t="s">
        <v>120</v>
      </c>
      <c r="D258" s="24">
        <v>92319.5</v>
      </c>
      <c r="E258" s="7"/>
    </row>
    <row r="259" spans="1:5" ht="12" customHeight="1">
      <c r="A259" s="7"/>
      <c r="B259" s="22" t="s">
        <v>19</v>
      </c>
      <c r="C259" s="23" t="s">
        <v>124</v>
      </c>
      <c r="D259" s="24">
        <v>63576.63</v>
      </c>
      <c r="E259" s="7"/>
    </row>
    <row r="260" spans="1:5" ht="12" customHeight="1">
      <c r="A260" s="7"/>
      <c r="B260" s="22" t="s">
        <v>19</v>
      </c>
      <c r="C260" s="23" t="s">
        <v>123</v>
      </c>
      <c r="D260" s="24">
        <v>204761.25</v>
      </c>
      <c r="E260" s="7"/>
    </row>
    <row r="261" spans="1:5" ht="12" customHeight="1">
      <c r="A261" s="7"/>
      <c r="B261" s="25" t="s">
        <v>19</v>
      </c>
      <c r="C261" s="26" t="s">
        <v>86</v>
      </c>
      <c r="D261" s="27">
        <v>110529.75</v>
      </c>
      <c r="E261" s="7"/>
    </row>
    <row r="262" spans="1:5" ht="12" customHeight="1">
      <c r="A262" s="7"/>
      <c r="B262" s="25" t="s">
        <v>19</v>
      </c>
      <c r="C262" s="26" t="s">
        <v>80</v>
      </c>
      <c r="D262" s="27">
        <v>65693</v>
      </c>
      <c r="E262" s="7"/>
    </row>
    <row r="263" spans="1:5" ht="12" customHeight="1">
      <c r="A263" s="7"/>
      <c r="B263" s="22" t="s">
        <v>19</v>
      </c>
      <c r="C263" s="23" t="s">
        <v>100</v>
      </c>
      <c r="D263" s="24">
        <v>55467.7</v>
      </c>
      <c r="E263" s="7"/>
    </row>
    <row r="264" spans="1:5" ht="12" customHeight="1">
      <c r="A264" s="7"/>
      <c r="B264" s="22" t="s">
        <v>19</v>
      </c>
      <c r="C264" s="23" t="s">
        <v>78</v>
      </c>
      <c r="D264" s="24">
        <v>197436.7</v>
      </c>
      <c r="E264" s="7"/>
    </row>
    <row r="265" spans="1:5" ht="12" customHeight="1">
      <c r="A265" s="7"/>
      <c r="B265" s="25" t="s">
        <v>19</v>
      </c>
      <c r="C265" s="26" t="s">
        <v>79</v>
      </c>
      <c r="D265" s="27">
        <v>4700</v>
      </c>
      <c r="E265" s="7"/>
    </row>
    <row r="266" spans="1:5" ht="12" customHeight="1">
      <c r="A266" s="7"/>
      <c r="B266" s="25" t="s">
        <v>19</v>
      </c>
      <c r="C266" s="26" t="s">
        <v>114</v>
      </c>
      <c r="D266" s="27">
        <v>153</v>
      </c>
      <c r="E266" s="7"/>
    </row>
    <row r="267" spans="1:5" ht="12" customHeight="1">
      <c r="A267" s="7"/>
      <c r="B267" s="22" t="s">
        <v>19</v>
      </c>
      <c r="C267" s="23" t="s">
        <v>107</v>
      </c>
      <c r="D267" s="24">
        <v>400.9</v>
      </c>
      <c r="E267" s="7"/>
    </row>
    <row r="268" spans="1:5" ht="12" customHeight="1">
      <c r="A268" s="7"/>
      <c r="B268" s="22" t="s">
        <v>19</v>
      </c>
      <c r="C268" s="23" t="s">
        <v>87</v>
      </c>
      <c r="D268" s="24">
        <v>46800.9</v>
      </c>
      <c r="E268" s="7"/>
    </row>
    <row r="269" spans="1:5" ht="23.1" customHeight="1">
      <c r="A269" s="7"/>
      <c r="B269" s="22" t="s">
        <v>19</v>
      </c>
      <c r="C269" s="23" t="s">
        <v>110</v>
      </c>
      <c r="D269" s="24">
        <v>25080.62</v>
      </c>
      <c r="E269" s="7"/>
    </row>
    <row r="270" spans="1:5" ht="23.1" customHeight="1">
      <c r="A270" s="7"/>
      <c r="B270" s="22" t="s">
        <v>19</v>
      </c>
      <c r="C270" s="23" t="s">
        <v>108</v>
      </c>
      <c r="D270" s="24">
        <v>10228.799999999999</v>
      </c>
      <c r="E270" s="7"/>
    </row>
    <row r="271" spans="1:5" ht="23.1" customHeight="1">
      <c r="A271" s="7"/>
      <c r="B271" s="25" t="s">
        <v>19</v>
      </c>
      <c r="C271" s="26" t="s">
        <v>88</v>
      </c>
      <c r="D271" s="27">
        <v>9624.75</v>
      </c>
      <c r="E271" s="7"/>
    </row>
    <row r="272" spans="1:5" ht="12" customHeight="1">
      <c r="A272" s="7"/>
      <c r="B272" s="25" t="s">
        <v>19</v>
      </c>
      <c r="C272" s="26" t="s">
        <v>111</v>
      </c>
      <c r="D272" s="27">
        <v>29832.799999999999</v>
      </c>
      <c r="E272" s="7"/>
    </row>
    <row r="273" spans="1:5" ht="12" customHeight="1">
      <c r="A273" s="7"/>
      <c r="B273" s="22" t="s">
        <v>19</v>
      </c>
      <c r="C273" s="23" t="s">
        <v>74</v>
      </c>
      <c r="D273" s="24">
        <v>550582</v>
      </c>
      <c r="E273" s="7"/>
    </row>
    <row r="274" spans="1:5" ht="12" customHeight="1">
      <c r="A274" s="7"/>
      <c r="B274" s="22" t="s">
        <v>19</v>
      </c>
      <c r="C274" s="23" t="s">
        <v>98</v>
      </c>
      <c r="D274" s="24">
        <v>790107.05</v>
      </c>
      <c r="E274" s="7"/>
    </row>
    <row r="275" spans="1:5" ht="12" customHeight="1">
      <c r="A275" s="7"/>
      <c r="B275" s="22" t="s">
        <v>19</v>
      </c>
      <c r="C275" s="23" t="s">
        <v>102</v>
      </c>
      <c r="D275" s="24">
        <v>173129.85</v>
      </c>
      <c r="E275" s="7"/>
    </row>
    <row r="276" spans="1:5" ht="12" customHeight="1">
      <c r="A276" s="7"/>
      <c r="B276" s="25" t="s">
        <v>19</v>
      </c>
      <c r="C276" s="26" t="s">
        <v>82</v>
      </c>
      <c r="D276" s="27">
        <v>24103.85</v>
      </c>
      <c r="E276" s="7"/>
    </row>
    <row r="277" spans="1:5" ht="12" customHeight="1">
      <c r="A277" s="7"/>
      <c r="B277" s="22" t="s">
        <v>19</v>
      </c>
      <c r="C277" s="23" t="s">
        <v>104</v>
      </c>
      <c r="D277" s="24">
        <v>32395.3</v>
      </c>
      <c r="E277" s="7"/>
    </row>
    <row r="278" spans="1:5" ht="12" customHeight="1">
      <c r="A278" s="7"/>
      <c r="B278" s="25" t="s">
        <v>19</v>
      </c>
      <c r="C278" s="26" t="s">
        <v>81</v>
      </c>
      <c r="D278" s="27">
        <v>2821.5</v>
      </c>
      <c r="E278" s="7"/>
    </row>
    <row r="279" spans="1:5" ht="12" customHeight="1">
      <c r="A279" s="7"/>
      <c r="B279" s="25" t="s">
        <v>19</v>
      </c>
      <c r="C279" s="26" t="s">
        <v>117</v>
      </c>
      <c r="D279" s="27">
        <v>115457.48</v>
      </c>
      <c r="E279" s="7"/>
    </row>
    <row r="280" spans="1:5" ht="12" customHeight="1">
      <c r="A280" s="7"/>
      <c r="B280" s="25" t="s">
        <v>19</v>
      </c>
      <c r="C280" s="26" t="s">
        <v>85</v>
      </c>
      <c r="D280" s="27">
        <v>12290.3</v>
      </c>
      <c r="E280" s="7"/>
    </row>
    <row r="281" spans="1:5" ht="12" customHeight="1">
      <c r="A281" s="7"/>
      <c r="B281" s="22" t="s">
        <v>19</v>
      </c>
      <c r="C281" s="23" t="s">
        <v>112</v>
      </c>
      <c r="D281" s="24">
        <v>101232.6</v>
      </c>
      <c r="E281" s="7"/>
    </row>
    <row r="282" spans="1:5" ht="12" customHeight="1">
      <c r="A282" s="7"/>
      <c r="B282" s="25" t="s">
        <v>20</v>
      </c>
      <c r="C282" s="26" t="s">
        <v>86</v>
      </c>
      <c r="D282" s="27">
        <v>83996</v>
      </c>
      <c r="E282" s="7"/>
    </row>
    <row r="283" spans="1:5" ht="12" customHeight="1">
      <c r="A283" s="7"/>
      <c r="B283" s="25" t="s">
        <v>20</v>
      </c>
      <c r="C283" s="26" t="s">
        <v>96</v>
      </c>
      <c r="D283" s="27">
        <v>75218.13</v>
      </c>
      <c r="E283" s="7"/>
    </row>
    <row r="284" spans="1:5" ht="12" customHeight="1">
      <c r="A284" s="7"/>
      <c r="B284" s="22" t="s">
        <v>20</v>
      </c>
      <c r="C284" s="23" t="s">
        <v>98</v>
      </c>
      <c r="D284" s="24">
        <v>565693.1</v>
      </c>
      <c r="E284" s="7"/>
    </row>
    <row r="285" spans="1:5" ht="12" customHeight="1">
      <c r="A285" s="7"/>
      <c r="B285" s="22" t="s">
        <v>20</v>
      </c>
      <c r="C285" s="23" t="s">
        <v>100</v>
      </c>
      <c r="D285" s="24">
        <v>37448.1</v>
      </c>
      <c r="E285" s="7"/>
    </row>
    <row r="286" spans="1:5" ht="12" customHeight="1">
      <c r="A286" s="7"/>
      <c r="B286" s="22" t="s">
        <v>20</v>
      </c>
      <c r="C286" s="23" t="s">
        <v>102</v>
      </c>
      <c r="D286" s="24">
        <v>42623.1</v>
      </c>
      <c r="E286" s="7"/>
    </row>
    <row r="287" spans="1:5" ht="12" customHeight="1">
      <c r="A287" s="7"/>
      <c r="B287" s="22" t="s">
        <v>20</v>
      </c>
      <c r="C287" s="23" t="s">
        <v>103</v>
      </c>
      <c r="D287" s="24">
        <v>63811.97</v>
      </c>
      <c r="E287" s="7"/>
    </row>
    <row r="288" spans="1:5" ht="12" customHeight="1">
      <c r="A288" s="7"/>
      <c r="B288" s="25" t="s">
        <v>20</v>
      </c>
      <c r="C288" s="26" t="s">
        <v>104</v>
      </c>
      <c r="D288" s="27">
        <v>38198.589999999997</v>
      </c>
      <c r="E288" s="7"/>
    </row>
    <row r="289" spans="1:5" ht="12" customHeight="1">
      <c r="A289" s="7"/>
      <c r="B289" s="22" t="s">
        <v>20</v>
      </c>
      <c r="C289" s="23" t="s">
        <v>105</v>
      </c>
      <c r="D289" s="24">
        <v>27383.200000000001</v>
      </c>
      <c r="E289" s="7"/>
    </row>
    <row r="290" spans="1:5" ht="12" customHeight="1">
      <c r="A290" s="7"/>
      <c r="B290" s="25" t="s">
        <v>20</v>
      </c>
      <c r="C290" s="26" t="s">
        <v>107</v>
      </c>
      <c r="D290" s="27">
        <v>1339.2</v>
      </c>
      <c r="E290" s="7"/>
    </row>
    <row r="291" spans="1:5" ht="12" customHeight="1">
      <c r="A291" s="7"/>
      <c r="B291" s="22" t="s">
        <v>20</v>
      </c>
      <c r="C291" s="23" t="s">
        <v>109</v>
      </c>
      <c r="D291" s="24">
        <v>20962.91</v>
      </c>
      <c r="E291" s="7"/>
    </row>
    <row r="292" spans="1:5" ht="12" customHeight="1">
      <c r="A292" s="7"/>
      <c r="B292" s="22" t="s">
        <v>20</v>
      </c>
      <c r="C292" s="23" t="s">
        <v>74</v>
      </c>
      <c r="D292" s="24">
        <v>399333.65</v>
      </c>
      <c r="E292" s="7"/>
    </row>
    <row r="293" spans="1:5" ht="12" customHeight="1">
      <c r="A293" s="7"/>
      <c r="B293" s="25" t="s">
        <v>20</v>
      </c>
      <c r="C293" s="26" t="s">
        <v>75</v>
      </c>
      <c r="D293" s="27">
        <v>17565.62</v>
      </c>
      <c r="E293" s="7"/>
    </row>
    <row r="294" spans="1:5" ht="12" customHeight="1">
      <c r="A294" s="7"/>
      <c r="B294" s="22" t="s">
        <v>20</v>
      </c>
      <c r="C294" s="23" t="s">
        <v>79</v>
      </c>
      <c r="D294" s="24">
        <v>4099.5</v>
      </c>
      <c r="E294" s="7"/>
    </row>
    <row r="295" spans="1:5" ht="12" customHeight="1">
      <c r="A295" s="7"/>
      <c r="B295" s="22" t="s">
        <v>20</v>
      </c>
      <c r="C295" s="23" t="s">
        <v>81</v>
      </c>
      <c r="D295" s="24">
        <v>1087</v>
      </c>
      <c r="E295" s="7"/>
    </row>
    <row r="296" spans="1:5" ht="12" customHeight="1">
      <c r="A296" s="7"/>
      <c r="B296" s="22" t="s">
        <v>20</v>
      </c>
      <c r="C296" s="23" t="s">
        <v>83</v>
      </c>
      <c r="D296" s="24">
        <v>36957.97</v>
      </c>
      <c r="E296" s="7"/>
    </row>
    <row r="297" spans="1:5" ht="12" customHeight="1">
      <c r="A297" s="7"/>
      <c r="B297" s="25" t="s">
        <v>20</v>
      </c>
      <c r="C297" s="26" t="s">
        <v>85</v>
      </c>
      <c r="D297" s="27">
        <v>2565.9</v>
      </c>
      <c r="E297" s="7"/>
    </row>
    <row r="298" spans="1:5" ht="12" customHeight="1">
      <c r="A298" s="7"/>
      <c r="B298" s="25" t="s">
        <v>20</v>
      </c>
      <c r="C298" s="26" t="s">
        <v>87</v>
      </c>
      <c r="D298" s="27">
        <v>37011.800000000003</v>
      </c>
      <c r="E298" s="7"/>
    </row>
    <row r="299" spans="1:5" ht="12" customHeight="1">
      <c r="A299" s="7"/>
      <c r="B299" s="25" t="s">
        <v>20</v>
      </c>
      <c r="C299" s="26" t="s">
        <v>110</v>
      </c>
      <c r="D299" s="27">
        <v>17656.55</v>
      </c>
      <c r="E299" s="7"/>
    </row>
    <row r="300" spans="1:5" ht="12" customHeight="1">
      <c r="A300" s="7"/>
      <c r="B300" s="25" t="s">
        <v>20</v>
      </c>
      <c r="C300" s="26" t="s">
        <v>91</v>
      </c>
      <c r="D300" s="27">
        <v>41111</v>
      </c>
      <c r="E300" s="7"/>
    </row>
    <row r="301" spans="1:5" ht="12" customHeight="1">
      <c r="A301" s="7"/>
      <c r="B301" s="25" t="s">
        <v>20</v>
      </c>
      <c r="C301" s="26" t="s">
        <v>93</v>
      </c>
      <c r="D301" s="27">
        <v>4418</v>
      </c>
      <c r="E301" s="7"/>
    </row>
    <row r="302" spans="1:5" ht="12" customHeight="1">
      <c r="A302" s="7"/>
      <c r="B302" s="25" t="s">
        <v>20</v>
      </c>
      <c r="C302" s="26" t="s">
        <v>111</v>
      </c>
      <c r="D302" s="27">
        <v>40838.65</v>
      </c>
      <c r="E302" s="7"/>
    </row>
    <row r="303" spans="1:5" ht="12" customHeight="1">
      <c r="A303" s="7"/>
      <c r="B303" s="25" t="s">
        <v>20</v>
      </c>
      <c r="C303" s="26" t="s">
        <v>92</v>
      </c>
      <c r="D303" s="27">
        <v>38063.68</v>
      </c>
      <c r="E303" s="7"/>
    </row>
    <row r="304" spans="1:5" ht="12" customHeight="1">
      <c r="A304" s="7"/>
      <c r="B304" s="22" t="s">
        <v>20</v>
      </c>
      <c r="C304" s="23" t="s">
        <v>121</v>
      </c>
      <c r="D304" s="24">
        <v>36593.230000000003</v>
      </c>
      <c r="E304" s="7"/>
    </row>
    <row r="305" spans="1:5" ht="12" customHeight="1">
      <c r="A305" s="7"/>
      <c r="B305" s="25" t="s">
        <v>20</v>
      </c>
      <c r="C305" s="26" t="s">
        <v>119</v>
      </c>
      <c r="D305" s="27">
        <v>176003.24</v>
      </c>
      <c r="E305" s="7"/>
    </row>
    <row r="306" spans="1:5" ht="12" customHeight="1">
      <c r="A306" s="7"/>
      <c r="B306" s="25" t="s">
        <v>20</v>
      </c>
      <c r="C306" s="26" t="s">
        <v>82</v>
      </c>
      <c r="D306" s="27">
        <v>21968.05</v>
      </c>
      <c r="E306" s="7"/>
    </row>
    <row r="307" spans="1:5" ht="12" customHeight="1">
      <c r="A307" s="7"/>
      <c r="B307" s="25" t="s">
        <v>20</v>
      </c>
      <c r="C307" s="26" t="s">
        <v>118</v>
      </c>
      <c r="D307" s="27">
        <v>506143.45</v>
      </c>
      <c r="E307" s="7"/>
    </row>
    <row r="308" spans="1:5" ht="12" customHeight="1">
      <c r="A308" s="7"/>
      <c r="B308" s="22" t="s">
        <v>20</v>
      </c>
      <c r="C308" s="23" t="s">
        <v>122</v>
      </c>
      <c r="D308" s="24">
        <v>371.5</v>
      </c>
      <c r="E308" s="7"/>
    </row>
    <row r="309" spans="1:5" ht="12" customHeight="1">
      <c r="A309" s="7"/>
      <c r="B309" s="25" t="s">
        <v>20</v>
      </c>
      <c r="C309" s="26" t="s">
        <v>117</v>
      </c>
      <c r="D309" s="27">
        <v>143920.79</v>
      </c>
      <c r="E309" s="7"/>
    </row>
    <row r="310" spans="1:5" ht="12" customHeight="1">
      <c r="A310" s="7"/>
      <c r="B310" s="25" t="s">
        <v>20</v>
      </c>
      <c r="C310" s="26" t="s">
        <v>90</v>
      </c>
      <c r="D310" s="27">
        <v>81570.429999999993</v>
      </c>
      <c r="E310" s="7"/>
    </row>
    <row r="311" spans="1:5" ht="12" customHeight="1">
      <c r="A311" s="7"/>
      <c r="B311" s="25" t="s">
        <v>20</v>
      </c>
      <c r="C311" s="26" t="s">
        <v>95</v>
      </c>
      <c r="D311" s="27">
        <v>3857</v>
      </c>
      <c r="E311" s="7"/>
    </row>
    <row r="312" spans="1:5" ht="12" customHeight="1">
      <c r="A312" s="7"/>
      <c r="B312" s="25" t="s">
        <v>20</v>
      </c>
      <c r="C312" s="26" t="s">
        <v>112</v>
      </c>
      <c r="D312" s="27">
        <v>63961.91</v>
      </c>
      <c r="E312" s="7"/>
    </row>
    <row r="313" spans="1:5" ht="12" customHeight="1">
      <c r="A313" s="7"/>
      <c r="B313" s="22" t="s">
        <v>20</v>
      </c>
      <c r="C313" s="23" t="s">
        <v>115</v>
      </c>
      <c r="D313" s="24">
        <v>107909.05</v>
      </c>
      <c r="E313" s="7"/>
    </row>
    <row r="314" spans="1:5" ht="12" customHeight="1">
      <c r="A314" s="7"/>
      <c r="B314" s="25" t="s">
        <v>20</v>
      </c>
      <c r="C314" s="26" t="s">
        <v>124</v>
      </c>
      <c r="D314" s="27">
        <v>44490.3</v>
      </c>
      <c r="E314" s="7"/>
    </row>
    <row r="315" spans="1:5" ht="12" customHeight="1">
      <c r="A315" s="7"/>
      <c r="B315" s="25" t="s">
        <v>20</v>
      </c>
      <c r="C315" s="26" t="s">
        <v>123</v>
      </c>
      <c r="D315" s="27">
        <v>166476.01</v>
      </c>
      <c r="E315" s="7"/>
    </row>
    <row r="316" spans="1:5" ht="12" customHeight="1">
      <c r="A316" s="7"/>
      <c r="B316" s="25" t="s">
        <v>20</v>
      </c>
      <c r="C316" s="26" t="s">
        <v>97</v>
      </c>
      <c r="D316" s="27">
        <v>126493.94</v>
      </c>
      <c r="E316" s="7"/>
    </row>
    <row r="317" spans="1:5" ht="12" customHeight="1">
      <c r="A317" s="7"/>
      <c r="B317" s="25" t="s">
        <v>20</v>
      </c>
      <c r="C317" s="26" t="s">
        <v>80</v>
      </c>
      <c r="D317" s="27">
        <v>53777.35</v>
      </c>
      <c r="E317" s="7"/>
    </row>
    <row r="318" spans="1:5" ht="12" customHeight="1">
      <c r="A318" s="7"/>
      <c r="B318" s="22" t="s">
        <v>20</v>
      </c>
      <c r="C318" s="23" t="s">
        <v>94</v>
      </c>
      <c r="D318" s="24">
        <v>54988.45</v>
      </c>
      <c r="E318" s="7"/>
    </row>
    <row r="319" spans="1:5" ht="12" customHeight="1">
      <c r="A319" s="7"/>
      <c r="B319" s="25" t="s">
        <v>20</v>
      </c>
      <c r="C319" s="26" t="s">
        <v>78</v>
      </c>
      <c r="D319" s="27">
        <v>122998.7</v>
      </c>
      <c r="E319" s="7"/>
    </row>
    <row r="320" spans="1:5" ht="12" customHeight="1">
      <c r="A320" s="7"/>
      <c r="B320" s="25" t="s">
        <v>20</v>
      </c>
      <c r="C320" s="26" t="s">
        <v>113</v>
      </c>
      <c r="D320" s="27">
        <v>19077</v>
      </c>
      <c r="E320" s="7"/>
    </row>
    <row r="321" spans="1:5" ht="12" customHeight="1">
      <c r="A321" s="7"/>
      <c r="B321" s="22" t="s">
        <v>20</v>
      </c>
      <c r="C321" s="23" t="s">
        <v>99</v>
      </c>
      <c r="D321" s="24">
        <v>159956.46</v>
      </c>
      <c r="E321" s="7"/>
    </row>
    <row r="322" spans="1:5" ht="12" customHeight="1">
      <c r="A322" s="7"/>
      <c r="B322" s="22" t="s">
        <v>20</v>
      </c>
      <c r="C322" s="23" t="s">
        <v>84</v>
      </c>
      <c r="D322" s="24">
        <v>45576.23</v>
      </c>
      <c r="E322" s="7"/>
    </row>
    <row r="323" spans="1:5" ht="12" customHeight="1">
      <c r="A323" s="7"/>
      <c r="B323" s="22" t="s">
        <v>20</v>
      </c>
      <c r="C323" s="23" t="s">
        <v>114</v>
      </c>
      <c r="D323" s="24">
        <v>582</v>
      </c>
      <c r="E323" s="7"/>
    </row>
    <row r="324" spans="1:5" ht="12" customHeight="1">
      <c r="A324" s="7"/>
      <c r="B324" s="22" t="s">
        <v>20</v>
      </c>
      <c r="C324" s="23" t="s">
        <v>76</v>
      </c>
      <c r="D324" s="24">
        <v>372.6</v>
      </c>
      <c r="E324" s="7"/>
    </row>
    <row r="325" spans="1:5" ht="12" customHeight="1">
      <c r="A325" s="7"/>
      <c r="B325" s="25" t="s">
        <v>20</v>
      </c>
      <c r="C325" s="26" t="s">
        <v>116</v>
      </c>
      <c r="D325" s="27">
        <v>94192.91</v>
      </c>
      <c r="E325" s="7"/>
    </row>
    <row r="326" spans="1:5" ht="12" customHeight="1">
      <c r="A326" s="7"/>
      <c r="B326" s="25" t="s">
        <v>20</v>
      </c>
      <c r="C326" s="26" t="s">
        <v>108</v>
      </c>
      <c r="D326" s="27">
        <v>4649.2</v>
      </c>
      <c r="E326" s="7"/>
    </row>
    <row r="327" spans="1:5" ht="23.1" customHeight="1">
      <c r="A327" s="7"/>
      <c r="B327" s="22" t="s">
        <v>20</v>
      </c>
      <c r="C327" s="23" t="s">
        <v>106</v>
      </c>
      <c r="D327" s="24">
        <v>26276</v>
      </c>
      <c r="E327" s="7"/>
    </row>
    <row r="328" spans="1:5" ht="23.1" customHeight="1">
      <c r="A328" s="7"/>
      <c r="B328" s="22" t="s">
        <v>20</v>
      </c>
      <c r="C328" s="23" t="s">
        <v>88</v>
      </c>
      <c r="D328" s="24">
        <v>1269.5</v>
      </c>
      <c r="E328" s="7"/>
    </row>
    <row r="329" spans="1:5" ht="23.1" customHeight="1">
      <c r="A329" s="7"/>
      <c r="B329" s="22" t="s">
        <v>20</v>
      </c>
      <c r="C329" s="23" t="s">
        <v>120</v>
      </c>
      <c r="D329" s="24">
        <v>74947.45</v>
      </c>
      <c r="E329" s="7"/>
    </row>
    <row r="330" spans="1:5" ht="12" customHeight="1">
      <c r="A330" s="7"/>
      <c r="B330" s="25" t="s">
        <v>21</v>
      </c>
      <c r="C330" s="26" t="s">
        <v>74</v>
      </c>
      <c r="D330" s="27">
        <v>440983.99</v>
      </c>
      <c r="E330" s="7"/>
    </row>
    <row r="331" spans="1:5" ht="12" customHeight="1">
      <c r="A331" s="7"/>
      <c r="B331" s="22" t="s">
        <v>21</v>
      </c>
      <c r="C331" s="23" t="s">
        <v>80</v>
      </c>
      <c r="D331" s="24">
        <v>57427.6</v>
      </c>
      <c r="E331" s="7"/>
    </row>
    <row r="332" spans="1:5" ht="12" customHeight="1">
      <c r="A332" s="7"/>
      <c r="B332" s="22" t="s">
        <v>21</v>
      </c>
      <c r="C332" s="23" t="s">
        <v>121</v>
      </c>
      <c r="D332" s="24">
        <v>23476.19</v>
      </c>
      <c r="E332" s="7"/>
    </row>
    <row r="333" spans="1:5" ht="12" customHeight="1">
      <c r="A333" s="7"/>
      <c r="B333" s="25" t="s">
        <v>21</v>
      </c>
      <c r="C333" s="26" t="s">
        <v>82</v>
      </c>
      <c r="D333" s="27">
        <v>18042.05</v>
      </c>
      <c r="E333" s="7"/>
    </row>
    <row r="334" spans="1:5" ht="12" customHeight="1">
      <c r="A334" s="7"/>
      <c r="B334" s="25" t="s">
        <v>21</v>
      </c>
      <c r="C334" s="26" t="s">
        <v>99</v>
      </c>
      <c r="D334" s="27">
        <v>128753.48</v>
      </c>
      <c r="E334" s="7"/>
    </row>
    <row r="335" spans="1:5" ht="12" customHeight="1">
      <c r="A335" s="7"/>
      <c r="B335" s="22" t="s">
        <v>21</v>
      </c>
      <c r="C335" s="23" t="s">
        <v>81</v>
      </c>
      <c r="D335" s="24">
        <v>578</v>
      </c>
      <c r="E335" s="7"/>
    </row>
    <row r="336" spans="1:5" ht="12" customHeight="1">
      <c r="A336" s="7"/>
      <c r="B336" s="25" t="s">
        <v>21</v>
      </c>
      <c r="C336" s="26" t="s">
        <v>114</v>
      </c>
      <c r="D336" s="27">
        <v>301</v>
      </c>
      <c r="E336" s="7"/>
    </row>
    <row r="337" spans="1:5" ht="12" customHeight="1">
      <c r="A337" s="7"/>
      <c r="B337" s="25" t="s">
        <v>21</v>
      </c>
      <c r="C337" s="26" t="s">
        <v>122</v>
      </c>
      <c r="D337" s="27">
        <v>368.5</v>
      </c>
      <c r="E337" s="7"/>
    </row>
    <row r="338" spans="1:5" ht="12" customHeight="1">
      <c r="A338" s="7"/>
      <c r="B338" s="22" t="s">
        <v>21</v>
      </c>
      <c r="C338" s="23" t="s">
        <v>110</v>
      </c>
      <c r="D338" s="24">
        <v>21543.75</v>
      </c>
      <c r="E338" s="7"/>
    </row>
    <row r="339" spans="1:5" ht="12" customHeight="1">
      <c r="A339" s="7"/>
      <c r="B339" s="25" t="s">
        <v>21</v>
      </c>
      <c r="C339" s="26" t="s">
        <v>88</v>
      </c>
      <c r="D339" s="27">
        <v>7344.91</v>
      </c>
      <c r="E339" s="7"/>
    </row>
    <row r="340" spans="1:5" ht="12" customHeight="1">
      <c r="A340" s="7"/>
      <c r="B340" s="25" t="s">
        <v>21</v>
      </c>
      <c r="C340" s="26" t="s">
        <v>120</v>
      </c>
      <c r="D340" s="27">
        <v>66532.649999999994</v>
      </c>
      <c r="E340" s="7"/>
    </row>
    <row r="341" spans="1:5" ht="12" customHeight="1">
      <c r="A341" s="7"/>
      <c r="B341" s="22" t="s">
        <v>21</v>
      </c>
      <c r="C341" s="23" t="s">
        <v>124</v>
      </c>
      <c r="D341" s="24">
        <v>30162.3</v>
      </c>
      <c r="E341" s="7"/>
    </row>
    <row r="342" spans="1:5" ht="12" customHeight="1">
      <c r="A342" s="7"/>
      <c r="B342" s="22" t="s">
        <v>21</v>
      </c>
      <c r="C342" s="23" t="s">
        <v>123</v>
      </c>
      <c r="D342" s="24">
        <v>161198.96</v>
      </c>
      <c r="E342" s="7"/>
    </row>
    <row r="343" spans="1:5" ht="12" customHeight="1">
      <c r="A343" s="7"/>
      <c r="B343" s="22" t="s">
        <v>21</v>
      </c>
      <c r="C343" s="23" t="s">
        <v>86</v>
      </c>
      <c r="D343" s="24">
        <v>28952.85</v>
      </c>
      <c r="E343" s="7"/>
    </row>
    <row r="344" spans="1:5" ht="12" customHeight="1">
      <c r="A344" s="7"/>
      <c r="B344" s="22" t="s">
        <v>21</v>
      </c>
      <c r="C344" s="23" t="s">
        <v>97</v>
      </c>
      <c r="D344" s="24">
        <v>199402.85</v>
      </c>
      <c r="E344" s="7"/>
    </row>
    <row r="345" spans="1:5" ht="12" customHeight="1">
      <c r="A345" s="7"/>
      <c r="B345" s="22" t="s">
        <v>21</v>
      </c>
      <c r="C345" s="23" t="s">
        <v>92</v>
      </c>
      <c r="D345" s="24">
        <v>52007.6</v>
      </c>
      <c r="E345" s="7"/>
    </row>
    <row r="346" spans="1:5" ht="12" customHeight="1">
      <c r="A346" s="7"/>
      <c r="B346" s="22" t="s">
        <v>21</v>
      </c>
      <c r="C346" s="23" t="s">
        <v>102</v>
      </c>
      <c r="D346" s="24">
        <v>125302.45</v>
      </c>
      <c r="E346" s="7"/>
    </row>
    <row r="347" spans="1:5" ht="12" customHeight="1">
      <c r="A347" s="7"/>
      <c r="B347" s="25" t="s">
        <v>21</v>
      </c>
      <c r="C347" s="26" t="s">
        <v>78</v>
      </c>
      <c r="D347" s="27">
        <v>127702.5</v>
      </c>
      <c r="E347" s="7"/>
    </row>
    <row r="348" spans="1:5" ht="12" customHeight="1">
      <c r="A348" s="7"/>
      <c r="B348" s="25" t="s">
        <v>21</v>
      </c>
      <c r="C348" s="26" t="s">
        <v>119</v>
      </c>
      <c r="D348" s="27">
        <v>114217.74</v>
      </c>
      <c r="E348" s="7"/>
    </row>
    <row r="349" spans="1:5" ht="12" customHeight="1">
      <c r="A349" s="7"/>
      <c r="B349" s="25" t="s">
        <v>21</v>
      </c>
      <c r="C349" s="26" t="s">
        <v>113</v>
      </c>
      <c r="D349" s="27">
        <v>14688.5</v>
      </c>
      <c r="E349" s="7"/>
    </row>
    <row r="350" spans="1:5" ht="12" customHeight="1">
      <c r="A350" s="7"/>
      <c r="B350" s="22" t="s">
        <v>21</v>
      </c>
      <c r="C350" s="23" t="s">
        <v>118</v>
      </c>
      <c r="D350" s="24">
        <v>569350.56999999995</v>
      </c>
      <c r="E350" s="7"/>
    </row>
    <row r="351" spans="1:5" ht="12" customHeight="1">
      <c r="A351" s="7"/>
      <c r="B351" s="25" t="s">
        <v>21</v>
      </c>
      <c r="C351" s="26" t="s">
        <v>117</v>
      </c>
      <c r="D351" s="27">
        <v>162108.07</v>
      </c>
      <c r="E351" s="7"/>
    </row>
    <row r="352" spans="1:5" ht="12" customHeight="1">
      <c r="A352" s="7"/>
      <c r="B352" s="25" t="s">
        <v>21</v>
      </c>
      <c r="C352" s="26" t="s">
        <v>76</v>
      </c>
      <c r="D352" s="27">
        <v>5770.04</v>
      </c>
      <c r="E352" s="7"/>
    </row>
    <row r="353" spans="1:5" ht="12" customHeight="1">
      <c r="A353" s="7"/>
      <c r="B353" s="25" t="s">
        <v>21</v>
      </c>
      <c r="C353" s="26" t="s">
        <v>90</v>
      </c>
      <c r="D353" s="27">
        <v>85600.82</v>
      </c>
      <c r="E353" s="7"/>
    </row>
    <row r="354" spans="1:5" ht="12" customHeight="1">
      <c r="A354" s="7"/>
      <c r="B354" s="22" t="s">
        <v>21</v>
      </c>
      <c r="C354" s="23" t="s">
        <v>108</v>
      </c>
      <c r="D354" s="24">
        <v>4117.5</v>
      </c>
      <c r="E354" s="7"/>
    </row>
    <row r="355" spans="1:5" ht="12" customHeight="1">
      <c r="A355" s="7"/>
      <c r="B355" s="22" t="s">
        <v>21</v>
      </c>
      <c r="C355" s="23" t="s">
        <v>95</v>
      </c>
      <c r="D355" s="24">
        <v>4357.6000000000004</v>
      </c>
      <c r="E355" s="7"/>
    </row>
    <row r="356" spans="1:5" ht="12" customHeight="1">
      <c r="A356" s="7"/>
      <c r="B356" s="22" t="s">
        <v>21</v>
      </c>
      <c r="C356" s="23" t="s">
        <v>112</v>
      </c>
      <c r="D356" s="24">
        <v>57676.51</v>
      </c>
      <c r="E356" s="7"/>
    </row>
    <row r="357" spans="1:5" ht="12" customHeight="1">
      <c r="A357" s="7"/>
      <c r="B357" s="22" t="s">
        <v>21</v>
      </c>
      <c r="C357" s="23" t="s">
        <v>115</v>
      </c>
      <c r="D357" s="24">
        <v>82728.3</v>
      </c>
      <c r="E357" s="7"/>
    </row>
    <row r="358" spans="1:5" ht="12" customHeight="1">
      <c r="A358" s="7"/>
      <c r="B358" s="25" t="s">
        <v>21</v>
      </c>
      <c r="C358" s="26" t="s">
        <v>94</v>
      </c>
      <c r="D358" s="27">
        <v>109615.29</v>
      </c>
      <c r="E358" s="7"/>
    </row>
    <row r="359" spans="1:5" ht="12" customHeight="1">
      <c r="A359" s="7"/>
      <c r="B359" s="25" t="s">
        <v>21</v>
      </c>
      <c r="C359" s="26" t="s">
        <v>98</v>
      </c>
      <c r="D359" s="27">
        <v>512346.3</v>
      </c>
      <c r="E359" s="7"/>
    </row>
    <row r="360" spans="1:5" ht="12" customHeight="1">
      <c r="A360" s="7"/>
      <c r="B360" s="25" t="s">
        <v>21</v>
      </c>
      <c r="C360" s="26" t="s">
        <v>84</v>
      </c>
      <c r="D360" s="27">
        <v>28141.39</v>
      </c>
      <c r="E360" s="7"/>
    </row>
    <row r="361" spans="1:5" ht="12" customHeight="1">
      <c r="A361" s="7"/>
      <c r="B361" s="25" t="s">
        <v>21</v>
      </c>
      <c r="C361" s="26" t="s">
        <v>104</v>
      </c>
      <c r="D361" s="27">
        <v>42449.15</v>
      </c>
      <c r="E361" s="7"/>
    </row>
    <row r="362" spans="1:5" ht="12" customHeight="1">
      <c r="A362" s="7"/>
      <c r="B362" s="25" t="s">
        <v>21</v>
      </c>
      <c r="C362" s="26" t="s">
        <v>105</v>
      </c>
      <c r="D362" s="27">
        <v>26315</v>
      </c>
      <c r="E362" s="7"/>
    </row>
    <row r="363" spans="1:5" ht="12" customHeight="1">
      <c r="A363" s="7"/>
      <c r="B363" s="25" t="s">
        <v>21</v>
      </c>
      <c r="C363" s="26" t="s">
        <v>116</v>
      </c>
      <c r="D363" s="27">
        <v>83988.4</v>
      </c>
      <c r="E363" s="7"/>
    </row>
    <row r="364" spans="1:5" ht="12" customHeight="1">
      <c r="A364" s="7"/>
      <c r="B364" s="25" t="s">
        <v>21</v>
      </c>
      <c r="C364" s="26" t="s">
        <v>85</v>
      </c>
      <c r="D364" s="27">
        <v>6010.5</v>
      </c>
      <c r="E364" s="7"/>
    </row>
    <row r="365" spans="1:5" ht="12" customHeight="1">
      <c r="A365" s="7"/>
      <c r="B365" s="22" t="s">
        <v>21</v>
      </c>
      <c r="C365" s="23" t="s">
        <v>106</v>
      </c>
      <c r="D365" s="24">
        <v>5647.8</v>
      </c>
      <c r="E365" s="7"/>
    </row>
    <row r="366" spans="1:5" ht="12" customHeight="1">
      <c r="A366" s="7"/>
      <c r="B366" s="22" t="s">
        <v>21</v>
      </c>
      <c r="C366" s="23" t="s">
        <v>109</v>
      </c>
      <c r="D366" s="24">
        <v>1048.4000000000001</v>
      </c>
      <c r="E366" s="7"/>
    </row>
    <row r="367" spans="1:5" ht="12" customHeight="1">
      <c r="A367" s="7"/>
      <c r="B367" s="25" t="s">
        <v>21</v>
      </c>
      <c r="C367" s="26" t="s">
        <v>93</v>
      </c>
      <c r="D367" s="27">
        <v>4078</v>
      </c>
      <c r="E367" s="7"/>
    </row>
    <row r="368" spans="1:5" ht="12" customHeight="1">
      <c r="A368" s="7"/>
      <c r="B368" s="25" t="s">
        <v>21</v>
      </c>
      <c r="C368" s="26" t="s">
        <v>96</v>
      </c>
      <c r="D368" s="27">
        <v>116823.97</v>
      </c>
      <c r="E368" s="7"/>
    </row>
    <row r="369" spans="1:5" ht="12" customHeight="1">
      <c r="A369" s="7"/>
      <c r="B369" s="22" t="s">
        <v>21</v>
      </c>
      <c r="C369" s="23" t="s">
        <v>100</v>
      </c>
      <c r="D369" s="24">
        <v>86270.5</v>
      </c>
      <c r="E369" s="7"/>
    </row>
    <row r="370" spans="1:5" ht="12" customHeight="1">
      <c r="A370" s="7"/>
      <c r="B370" s="25" t="s">
        <v>21</v>
      </c>
      <c r="C370" s="26" t="s">
        <v>103</v>
      </c>
      <c r="D370" s="27">
        <v>35335.79</v>
      </c>
      <c r="E370" s="7"/>
    </row>
    <row r="371" spans="1:5" ht="12" customHeight="1">
      <c r="A371" s="7"/>
      <c r="B371" s="22" t="s">
        <v>21</v>
      </c>
      <c r="C371" s="23" t="s">
        <v>75</v>
      </c>
      <c r="D371" s="24">
        <v>665.05</v>
      </c>
      <c r="E371" s="7"/>
    </row>
    <row r="372" spans="1:5" ht="12" customHeight="1">
      <c r="A372" s="7"/>
      <c r="B372" s="25" t="s">
        <v>21</v>
      </c>
      <c r="C372" s="26" t="s">
        <v>79</v>
      </c>
      <c r="D372" s="27">
        <v>9071.75</v>
      </c>
      <c r="E372" s="7"/>
    </row>
    <row r="373" spans="1:5" ht="12" customHeight="1">
      <c r="A373" s="7"/>
      <c r="B373" s="25" t="s">
        <v>21</v>
      </c>
      <c r="C373" s="26" t="s">
        <v>107</v>
      </c>
      <c r="D373" s="27">
        <v>1948.4</v>
      </c>
      <c r="E373" s="7"/>
    </row>
    <row r="374" spans="1:5" ht="12" customHeight="1">
      <c r="A374" s="7"/>
      <c r="B374" s="22" t="s">
        <v>21</v>
      </c>
      <c r="C374" s="23" t="s">
        <v>83</v>
      </c>
      <c r="D374" s="24">
        <v>13947.91</v>
      </c>
      <c r="E374" s="7"/>
    </row>
    <row r="375" spans="1:5" ht="12" customHeight="1">
      <c r="A375" s="7"/>
      <c r="B375" s="25" t="s">
        <v>21</v>
      </c>
      <c r="C375" s="26" t="s">
        <v>87</v>
      </c>
      <c r="D375" s="27">
        <v>14430.8</v>
      </c>
      <c r="E375" s="7"/>
    </row>
    <row r="376" spans="1:5" ht="12" customHeight="1">
      <c r="A376" s="7"/>
      <c r="B376" s="25" t="s">
        <v>21</v>
      </c>
      <c r="C376" s="26" t="s">
        <v>91</v>
      </c>
      <c r="D376" s="27">
        <v>20035</v>
      </c>
      <c r="E376" s="7"/>
    </row>
    <row r="377" spans="1:5" ht="12" customHeight="1" thickBot="1">
      <c r="A377" s="7"/>
      <c r="B377" s="22" t="s">
        <v>21</v>
      </c>
      <c r="C377" s="23" t="s">
        <v>111</v>
      </c>
      <c r="D377" s="24">
        <v>33345.71</v>
      </c>
      <c r="E377" s="7"/>
    </row>
    <row r="378" spans="1:5" ht="21.95" customHeight="1">
      <c r="A378" s="7"/>
      <c r="B378" s="7"/>
      <c r="C378" s="7"/>
      <c r="D378" s="9">
        <v>70853063.150000006</v>
      </c>
      <c r="E378" s="7"/>
    </row>
    <row r="379" spans="1:5" ht="20.100000000000001" customHeight="1">
      <c r="A379" s="7"/>
      <c r="B379" s="7"/>
      <c r="C379" s="7"/>
      <c r="D379" s="7"/>
      <c r="E379" s="7"/>
    </row>
  </sheetData>
  <autoFilter ref="G4:I55" xr:uid="{D91F3260-E1AC-B44A-99DC-7E4213741AE8}">
    <sortState xmlns:xlrd2="http://schemas.microsoft.com/office/spreadsheetml/2017/richdata2" ref="G5:I56">
      <sortCondition descending="1" ref="I4:I56"/>
    </sortState>
  </autoFilter>
  <pageMargins left="0" right="0" top="0" bottom="0" header="0" footer="0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60816-7B9F-B84B-881B-0607D984D89F}">
  <dimension ref="A1:C19"/>
  <sheetViews>
    <sheetView workbookViewId="0">
      <selection activeCell="F7" sqref="F7"/>
    </sheetView>
  </sheetViews>
  <sheetFormatPr baseColWidth="10" defaultRowHeight="15.75"/>
  <sheetData>
    <row r="1" spans="1:3">
      <c r="A1" s="6" t="s">
        <v>128</v>
      </c>
    </row>
    <row r="2" spans="1:3">
      <c r="A2" s="6" t="s">
        <v>39</v>
      </c>
    </row>
    <row r="3" spans="1:3">
      <c r="A3" s="6"/>
    </row>
    <row r="4" spans="1:3">
      <c r="B4" s="11" t="s">
        <v>40</v>
      </c>
      <c r="C4" s="11" t="s">
        <v>41</v>
      </c>
    </row>
    <row r="5" spans="1:3">
      <c r="A5">
        <v>2011</v>
      </c>
      <c r="B5" s="5">
        <v>407</v>
      </c>
      <c r="C5" s="5">
        <v>3563</v>
      </c>
    </row>
    <row r="6" spans="1:3">
      <c r="A6">
        <v>2012</v>
      </c>
      <c r="B6" s="5">
        <v>475</v>
      </c>
      <c r="C6" s="5">
        <v>3479</v>
      </c>
    </row>
    <row r="7" spans="1:3">
      <c r="A7">
        <v>2013</v>
      </c>
      <c r="B7" s="5">
        <v>610</v>
      </c>
      <c r="C7" s="5">
        <v>3293</v>
      </c>
    </row>
    <row r="8" spans="1:3">
      <c r="A8">
        <v>2014</v>
      </c>
      <c r="B8" s="5">
        <v>672</v>
      </c>
      <c r="C8" s="5">
        <v>3076</v>
      </c>
    </row>
    <row r="9" spans="1:3">
      <c r="A9">
        <v>2015</v>
      </c>
      <c r="B9" s="5">
        <v>846</v>
      </c>
      <c r="C9" s="5">
        <v>2980</v>
      </c>
    </row>
    <row r="10" spans="1:3">
      <c r="A10">
        <v>2016</v>
      </c>
      <c r="B10" s="5">
        <v>961</v>
      </c>
      <c r="C10" s="5">
        <v>2838</v>
      </c>
    </row>
    <row r="11" spans="1:3">
      <c r="A11">
        <v>2017</v>
      </c>
      <c r="B11" s="5">
        <v>990</v>
      </c>
      <c r="C11" s="5">
        <v>2807</v>
      </c>
    </row>
    <row r="12" spans="1:3">
      <c r="A12">
        <v>2018</v>
      </c>
      <c r="B12" s="5">
        <v>1070</v>
      </c>
      <c r="C12" s="5">
        <v>2722</v>
      </c>
    </row>
    <row r="13" spans="1:3">
      <c r="A13">
        <v>2019</v>
      </c>
      <c r="B13" s="5">
        <v>1144</v>
      </c>
      <c r="C13" s="5">
        <v>2633</v>
      </c>
    </row>
    <row r="14" spans="1:3">
      <c r="A14">
        <v>2020</v>
      </c>
      <c r="B14" s="5">
        <v>961</v>
      </c>
      <c r="C14" s="5">
        <v>2763</v>
      </c>
    </row>
    <row r="15" spans="1:3">
      <c r="A15">
        <v>2021</v>
      </c>
      <c r="B15" s="5">
        <v>945</v>
      </c>
      <c r="C15" s="5">
        <v>2731</v>
      </c>
    </row>
    <row r="16" spans="1:3">
      <c r="A16">
        <v>2022</v>
      </c>
      <c r="B16" s="5">
        <v>912</v>
      </c>
      <c r="C16" s="5">
        <v>2702</v>
      </c>
    </row>
    <row r="17" spans="1:3">
      <c r="A17">
        <v>2023</v>
      </c>
      <c r="B17" s="5">
        <v>896</v>
      </c>
      <c r="C17" s="5">
        <v>2633</v>
      </c>
    </row>
    <row r="18" spans="1:3">
      <c r="A18">
        <v>2024</v>
      </c>
      <c r="B18" s="5">
        <v>837</v>
      </c>
      <c r="C18" s="5">
        <v>2470</v>
      </c>
    </row>
    <row r="19" spans="1:3">
      <c r="A19">
        <v>2025</v>
      </c>
      <c r="B19" s="5">
        <v>947</v>
      </c>
      <c r="C19" s="5">
        <v>2232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5B3CC-2C04-C244-8FFB-AE89F6FFEBCD}">
  <dimension ref="A1:AE9"/>
  <sheetViews>
    <sheetView topLeftCell="F1" workbookViewId="0">
      <selection activeCell="V8" sqref="V8:W8"/>
    </sheetView>
  </sheetViews>
  <sheetFormatPr baseColWidth="10" defaultRowHeight="15.75"/>
  <cols>
    <col min="1" max="1" width="28.5" bestFit="1" customWidth="1"/>
  </cols>
  <sheetData>
    <row r="1" spans="1:31">
      <c r="A1" t="s">
        <v>128</v>
      </c>
    </row>
    <row r="2" spans="1:31">
      <c r="A2" t="s">
        <v>129</v>
      </c>
    </row>
    <row r="4" spans="1:31">
      <c r="A4" s="28"/>
      <c r="B4" s="28">
        <v>2003</v>
      </c>
      <c r="C4" s="28">
        <v>2004</v>
      </c>
      <c r="D4" s="28">
        <v>2005</v>
      </c>
      <c r="E4" s="28">
        <v>2006</v>
      </c>
      <c r="F4" s="28">
        <v>2007</v>
      </c>
      <c r="G4" s="28">
        <v>2008</v>
      </c>
      <c r="H4" s="28">
        <v>2009</v>
      </c>
      <c r="I4" s="28">
        <v>2010</v>
      </c>
      <c r="J4" s="28">
        <v>2011</v>
      </c>
      <c r="K4" s="28">
        <v>2012</v>
      </c>
      <c r="L4" s="28">
        <v>2013</v>
      </c>
      <c r="M4" s="28">
        <v>2014</v>
      </c>
      <c r="N4" s="28">
        <v>2015</v>
      </c>
      <c r="O4" s="28">
        <v>2016</v>
      </c>
      <c r="P4" s="28">
        <v>2017</v>
      </c>
      <c r="Q4" s="28">
        <v>2018</v>
      </c>
      <c r="R4" s="28">
        <v>2019</v>
      </c>
      <c r="S4" s="28">
        <v>2020</v>
      </c>
      <c r="T4" s="28">
        <v>2021</v>
      </c>
      <c r="U4" s="28">
        <v>2022</v>
      </c>
      <c r="V4" s="28">
        <v>2023</v>
      </c>
      <c r="W4" s="8">
        <v>2024</v>
      </c>
      <c r="X4" s="28">
        <v>2025</v>
      </c>
    </row>
    <row r="5" spans="1:31">
      <c r="A5" s="28" t="s">
        <v>130</v>
      </c>
      <c r="B5" s="29">
        <v>106036063</v>
      </c>
      <c r="C5" s="29">
        <v>115127342</v>
      </c>
      <c r="D5" s="29">
        <v>84061920</v>
      </c>
      <c r="E5" s="29">
        <v>117986566</v>
      </c>
      <c r="F5" s="29">
        <v>104865936</v>
      </c>
      <c r="G5" s="29">
        <v>120642757</v>
      </c>
      <c r="H5" s="29">
        <v>138863437</v>
      </c>
      <c r="I5" s="29">
        <v>137586649</v>
      </c>
      <c r="J5" s="29">
        <v>139127795</v>
      </c>
      <c r="K5" s="29">
        <v>147808832</v>
      </c>
      <c r="L5" s="29">
        <v>125722393</v>
      </c>
      <c r="M5" s="29">
        <v>139415233</v>
      </c>
      <c r="N5" s="29">
        <v>158659749</v>
      </c>
      <c r="O5" s="29">
        <v>150080193</v>
      </c>
      <c r="P5" s="29">
        <v>165144551</v>
      </c>
      <c r="Q5" s="29">
        <v>175124993</v>
      </c>
      <c r="R5" s="29">
        <v>164307886</v>
      </c>
      <c r="S5" s="29">
        <v>142478988</v>
      </c>
      <c r="T5" s="29">
        <v>164982078</v>
      </c>
      <c r="U5" s="29">
        <v>160572324</v>
      </c>
      <c r="V5" s="29">
        <v>141140278</v>
      </c>
      <c r="W5" s="14">
        <v>129864209</v>
      </c>
      <c r="X5" s="3">
        <v>136686759</v>
      </c>
    </row>
    <row r="6" spans="1:31">
      <c r="A6" s="28" t="s">
        <v>131</v>
      </c>
      <c r="B6" s="29">
        <v>140920054</v>
      </c>
      <c r="C6" s="29">
        <v>177165152</v>
      </c>
      <c r="D6" s="29">
        <v>121165045</v>
      </c>
      <c r="E6" s="29">
        <v>180885129</v>
      </c>
      <c r="F6" s="29">
        <v>103320856</v>
      </c>
      <c r="G6" s="29">
        <v>68175127</v>
      </c>
      <c r="H6" s="29">
        <v>86227897</v>
      </c>
      <c r="I6" s="29">
        <v>74443622</v>
      </c>
      <c r="J6" s="29">
        <v>83817092</v>
      </c>
      <c r="K6" s="29">
        <v>79420635</v>
      </c>
      <c r="L6" s="29">
        <v>57445335</v>
      </c>
      <c r="M6" s="29">
        <v>96043857</v>
      </c>
      <c r="N6" s="29">
        <v>105449577</v>
      </c>
      <c r="O6" s="29">
        <v>89171117</v>
      </c>
      <c r="P6" s="29">
        <v>101772501</v>
      </c>
      <c r="Q6" s="29">
        <v>103568921</v>
      </c>
      <c r="R6" s="29">
        <v>91206110</v>
      </c>
      <c r="S6" s="29">
        <v>90277508</v>
      </c>
      <c r="T6" s="29">
        <v>85881101</v>
      </c>
      <c r="U6" s="29">
        <v>59126528</v>
      </c>
      <c r="V6" s="29">
        <v>36925053</v>
      </c>
      <c r="W6" s="14">
        <v>48949101</v>
      </c>
      <c r="X6" s="30">
        <v>40951818</v>
      </c>
      <c r="Y6" s="30"/>
      <c r="Z6" s="30"/>
      <c r="AA6" s="30"/>
      <c r="AB6" s="30"/>
      <c r="AC6" s="30"/>
      <c r="AD6" s="30"/>
      <c r="AE6" s="30"/>
    </row>
    <row r="7" spans="1:31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1"/>
      <c r="W8" s="31"/>
      <c r="X8" s="30"/>
      <c r="Y8" s="30"/>
      <c r="Z8" s="30"/>
      <c r="AA8" s="30"/>
      <c r="AB8" s="30"/>
      <c r="AC8" s="30"/>
      <c r="AD8" s="30"/>
      <c r="AE8" s="30"/>
    </row>
    <row r="9" spans="1:31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W9" s="30"/>
      <c r="X9" s="30"/>
      <c r="Y9" s="30"/>
      <c r="Z9" s="30"/>
      <c r="AA9" s="30"/>
      <c r="AB9" s="30"/>
      <c r="AC9" s="30"/>
      <c r="AD9" s="30"/>
      <c r="AE9" s="3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DF1C-524E-6F47-95FC-CEE86A68ED6C}">
  <dimension ref="B2:P24"/>
  <sheetViews>
    <sheetView workbookViewId="0">
      <selection activeCell="B5" sqref="B5"/>
    </sheetView>
  </sheetViews>
  <sheetFormatPr baseColWidth="10" defaultRowHeight="15.75"/>
  <sheetData>
    <row r="2" spans="2:16" ht="84">
      <c r="B2" s="37" t="s">
        <v>132</v>
      </c>
    </row>
    <row r="3" spans="2:16" ht="16.5" thickBot="1"/>
    <row r="4" spans="2:16" ht="16.5" thickBot="1">
      <c r="C4" s="12" t="s">
        <v>42</v>
      </c>
      <c r="D4" s="12" t="s">
        <v>43</v>
      </c>
      <c r="E4" s="12" t="s">
        <v>44</v>
      </c>
      <c r="F4" s="12" t="s">
        <v>45</v>
      </c>
      <c r="G4" s="12" t="s">
        <v>12</v>
      </c>
      <c r="H4" s="12" t="s">
        <v>13</v>
      </c>
      <c r="I4" s="12" t="s">
        <v>14</v>
      </c>
      <c r="J4" s="12" t="s">
        <v>15</v>
      </c>
      <c r="K4" s="12" t="s">
        <v>16</v>
      </c>
      <c r="L4" s="12" t="s">
        <v>17</v>
      </c>
      <c r="M4" s="12" t="s">
        <v>18</v>
      </c>
      <c r="N4" s="12" t="s">
        <v>19</v>
      </c>
      <c r="O4" s="12" t="s">
        <v>20</v>
      </c>
      <c r="P4" s="12" t="s">
        <v>21</v>
      </c>
    </row>
    <row r="5" spans="2:16">
      <c r="B5" s="13" t="s">
        <v>152</v>
      </c>
      <c r="C5" s="5">
        <v>56987.65</v>
      </c>
      <c r="D5" s="5">
        <v>74063.399999999994</v>
      </c>
      <c r="E5" s="5">
        <v>59139.049999999996</v>
      </c>
      <c r="F5" s="5">
        <v>61780.75</v>
      </c>
      <c r="G5" s="5">
        <v>59271.7</v>
      </c>
      <c r="H5" s="5">
        <v>74987.5</v>
      </c>
      <c r="I5" s="5">
        <v>66889.350000000006</v>
      </c>
      <c r="J5" s="5">
        <v>54850.600000000006</v>
      </c>
      <c r="K5" s="5">
        <v>64218.25</v>
      </c>
      <c r="L5" s="5">
        <v>69967.600000000006</v>
      </c>
      <c r="M5" s="5">
        <v>77174</v>
      </c>
      <c r="N5" s="5">
        <v>105073.25</v>
      </c>
      <c r="O5" s="5">
        <v>122884.9</v>
      </c>
      <c r="P5" s="5">
        <v>114461.35</v>
      </c>
    </row>
    <row r="6" spans="2:16">
      <c r="B6" t="s">
        <v>151</v>
      </c>
      <c r="C6">
        <v>0.53199403730457384</v>
      </c>
      <c r="D6">
        <v>0.56518712346449129</v>
      </c>
      <c r="E6">
        <v>0.56431089102716392</v>
      </c>
      <c r="F6">
        <v>0.66826560053090966</v>
      </c>
      <c r="G6">
        <v>0.61425486361956894</v>
      </c>
      <c r="H6">
        <v>0.64039193198866473</v>
      </c>
      <c r="I6">
        <v>0.61773615680224125</v>
      </c>
      <c r="J6">
        <v>0.62425132997633559</v>
      </c>
      <c r="K6">
        <v>0.66369840349121945</v>
      </c>
      <c r="L6">
        <v>0.61937739753828913</v>
      </c>
      <c r="M6">
        <v>0.70408907144893362</v>
      </c>
      <c r="N6">
        <v>0.76572295993509287</v>
      </c>
      <c r="O6">
        <v>0.70748749439516168</v>
      </c>
      <c r="P6">
        <v>0.78071820749973675</v>
      </c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5983-3413-E24C-88E8-004C1D339C95}">
  <dimension ref="C1:G33"/>
  <sheetViews>
    <sheetView workbookViewId="0">
      <selection activeCell="C12" sqref="C12"/>
    </sheetView>
  </sheetViews>
  <sheetFormatPr baseColWidth="10" defaultColWidth="10.875" defaultRowHeight="12.75"/>
  <cols>
    <col min="1" max="1" width="10.875" style="8"/>
    <col min="2" max="2" width="30.875" style="8" customWidth="1"/>
    <col min="3" max="3" width="23.625" style="8" customWidth="1"/>
    <col min="4" max="16384" width="10.875" style="8"/>
  </cols>
  <sheetData>
    <row r="1" spans="3:7" ht="72">
      <c r="G1" s="37" t="s">
        <v>143</v>
      </c>
    </row>
    <row r="4" spans="3:7">
      <c r="D4" s="8" t="s">
        <v>141</v>
      </c>
      <c r="E4" s="8" t="s">
        <v>142</v>
      </c>
    </row>
    <row r="5" spans="3:7">
      <c r="C5" s="8" t="s">
        <v>133</v>
      </c>
      <c r="D5" s="32">
        <v>4.6047185430463579E-2</v>
      </c>
      <c r="E5" s="32">
        <v>4.4376678252225937E-2</v>
      </c>
    </row>
    <row r="6" spans="3:7">
      <c r="C6" s="8" t="s">
        <v>46</v>
      </c>
      <c r="D6" s="32">
        <v>4.1197126682332837E-2</v>
      </c>
      <c r="E6" s="32">
        <v>6.2419532947600366E-2</v>
      </c>
    </row>
    <row r="7" spans="3:7">
      <c r="C7" s="8" t="s">
        <v>134</v>
      </c>
      <c r="D7" s="32">
        <v>0.7168607135227516</v>
      </c>
      <c r="E7" s="32">
        <v>0.68009141226780112</v>
      </c>
    </row>
    <row r="8" spans="3:7">
      <c r="C8" s="8" t="s">
        <v>135</v>
      </c>
      <c r="D8" s="32">
        <v>1.0581339457380901E-2</v>
      </c>
      <c r="E8" s="32">
        <v>6.9564243876870779E-3</v>
      </c>
    </row>
    <row r="9" spans="3:7">
      <c r="C9" s="8" t="s">
        <v>47</v>
      </c>
      <c r="D9" s="32">
        <v>3.6740947447126679E-2</v>
      </c>
      <c r="E9" s="32">
        <v>2.4602774766889386E-2</v>
      </c>
    </row>
    <row r="10" spans="3:7">
      <c r="C10" s="8" t="s">
        <v>136</v>
      </c>
      <c r="D10" s="32">
        <v>3.8039414654988252E-2</v>
      </c>
      <c r="E10" s="32">
        <v>6.4599246514578643E-2</v>
      </c>
    </row>
    <row r="11" spans="3:7">
      <c r="C11" s="8" t="s">
        <v>48</v>
      </c>
      <c r="D11" s="32">
        <v>1.5688421277504807E-3</v>
      </c>
      <c r="E11" s="32">
        <v>3.1321720633660545E-3</v>
      </c>
    </row>
    <row r="12" spans="3:7">
      <c r="C12" s="8" t="s">
        <v>158</v>
      </c>
      <c r="D12" s="32">
        <v>1.5641689809869685E-2</v>
      </c>
      <c r="E12" s="32">
        <v>1.878455100444933E-2</v>
      </c>
    </row>
    <row r="13" spans="3:7">
      <c r="C13" s="8" t="s">
        <v>137</v>
      </c>
      <c r="D13" s="32">
        <v>9.5198675496688742E-3</v>
      </c>
      <c r="E13" s="32">
        <v>3.1063886810951832E-2</v>
      </c>
    </row>
    <row r="14" spans="3:7">
      <c r="C14" s="8" t="s">
        <v>138</v>
      </c>
      <c r="D14" s="32">
        <v>6.3087481307412948E-3</v>
      </c>
      <c r="E14" s="32">
        <v>9.0941551447177148E-3</v>
      </c>
    </row>
    <row r="15" spans="3:7">
      <c r="C15" s="8" t="s">
        <v>139</v>
      </c>
      <c r="D15" s="32">
        <v>9.6800897244178597E-4</v>
      </c>
      <c r="E15" s="32">
        <v>2.6979256251197996E-3</v>
      </c>
    </row>
    <row r="16" spans="3:7">
      <c r="C16" s="8" t="s">
        <v>140</v>
      </c>
      <c r="D16" s="32">
        <v>7.6526116214484088E-2</v>
      </c>
      <c r="E16" s="32">
        <v>5.2181240214612734E-2</v>
      </c>
    </row>
    <row r="33" spans="7:7">
      <c r="G33" s="8" t="s">
        <v>144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02A8-81A7-F54E-A4C6-09E1F676233D}">
  <dimension ref="A1:AB29"/>
  <sheetViews>
    <sheetView zoomScale="107" zoomScaleNormal="107" workbookViewId="0">
      <selection activeCell="E1" sqref="E1"/>
    </sheetView>
  </sheetViews>
  <sheetFormatPr baseColWidth="10" defaultRowHeight="15.75"/>
  <cols>
    <col min="1" max="1" width="15.875" customWidth="1"/>
    <col min="2" max="2" width="22" customWidth="1"/>
  </cols>
  <sheetData>
    <row r="1" spans="1:28" ht="48">
      <c r="B1" s="37" t="s">
        <v>153</v>
      </c>
    </row>
    <row r="2" spans="1:28">
      <c r="B2" s="21"/>
    </row>
    <row r="3" spans="1:28">
      <c r="C3">
        <v>1999</v>
      </c>
      <c r="D3">
        <v>2000</v>
      </c>
      <c r="E3">
        <v>2001</v>
      </c>
      <c r="F3">
        <v>2002</v>
      </c>
      <c r="G3">
        <v>2003</v>
      </c>
      <c r="H3">
        <v>2004</v>
      </c>
      <c r="I3">
        <v>2005</v>
      </c>
      <c r="J3">
        <v>2006</v>
      </c>
      <c r="K3">
        <v>2007</v>
      </c>
      <c r="L3">
        <v>2008</v>
      </c>
      <c r="M3">
        <v>2009</v>
      </c>
      <c r="N3">
        <v>2010</v>
      </c>
      <c r="O3">
        <v>2011</v>
      </c>
      <c r="P3">
        <v>2012</v>
      </c>
      <c r="Q3">
        <v>2013</v>
      </c>
      <c r="R3">
        <v>2014</v>
      </c>
      <c r="S3">
        <v>2015</v>
      </c>
      <c r="T3">
        <v>2016</v>
      </c>
      <c r="U3">
        <v>2017</v>
      </c>
      <c r="V3">
        <v>2018</v>
      </c>
      <c r="W3">
        <v>2019</v>
      </c>
      <c r="X3">
        <v>2020</v>
      </c>
      <c r="Y3">
        <v>2021</v>
      </c>
      <c r="Z3">
        <v>2022</v>
      </c>
      <c r="AA3">
        <v>2023</v>
      </c>
      <c r="AB3">
        <v>2024</v>
      </c>
    </row>
    <row r="4" spans="1:28">
      <c r="A4" s="16"/>
      <c r="B4" t="s">
        <v>54</v>
      </c>
      <c r="C4" s="15">
        <v>44.111389960488523</v>
      </c>
      <c r="D4" s="15">
        <v>52.68342413976783</v>
      </c>
      <c r="E4" s="15">
        <v>53.423926489542005</v>
      </c>
      <c r="F4" s="15">
        <v>55.592104925216233</v>
      </c>
      <c r="G4" s="15">
        <v>54.229242602384808</v>
      </c>
      <c r="H4" s="15">
        <v>53.078875332537862</v>
      </c>
      <c r="I4" s="15">
        <v>51.970167932061649</v>
      </c>
      <c r="J4" s="15">
        <v>50.556069501498314</v>
      </c>
      <c r="K4" s="15">
        <v>50.464059472298082</v>
      </c>
      <c r="L4" s="15">
        <v>55.471340477034872</v>
      </c>
      <c r="M4" s="15">
        <v>53.414297368361169</v>
      </c>
      <c r="N4" s="15">
        <v>52.940524519820535</v>
      </c>
      <c r="O4" s="15">
        <v>52.655685703811393</v>
      </c>
      <c r="P4" s="15">
        <v>52.853951423395785</v>
      </c>
      <c r="Q4" s="15">
        <v>52.709318545417581</v>
      </c>
      <c r="R4" s="15">
        <v>51.02463979005902</v>
      </c>
      <c r="S4" s="15">
        <v>50.143932788330893</v>
      </c>
      <c r="T4" s="15">
        <v>50.126968188719054</v>
      </c>
      <c r="U4" s="15">
        <v>47.595612255932792</v>
      </c>
      <c r="V4" s="15">
        <v>46.343381410192407</v>
      </c>
      <c r="W4" s="17">
        <v>45.243685105118118</v>
      </c>
      <c r="X4" s="15">
        <v>49.861613568706446</v>
      </c>
      <c r="Y4" s="15">
        <v>44.739015482423966</v>
      </c>
      <c r="Z4" s="15">
        <v>39.067828987241342</v>
      </c>
      <c r="AA4" s="20">
        <v>41.195963055775785</v>
      </c>
      <c r="AB4" s="19">
        <v>41.636440685243521</v>
      </c>
    </row>
    <row r="5" spans="1:28">
      <c r="A5" s="16"/>
      <c r="B5" t="s">
        <v>53</v>
      </c>
      <c r="C5" s="15">
        <v>23.408452455247552</v>
      </c>
      <c r="D5" s="15">
        <v>24.322298832496198</v>
      </c>
      <c r="E5" s="15">
        <v>26.700878262153974</v>
      </c>
      <c r="F5" s="15">
        <v>27.574805112716096</v>
      </c>
      <c r="G5" s="18">
        <v>27.77</v>
      </c>
      <c r="H5" s="15">
        <v>28.561147699797061</v>
      </c>
      <c r="I5" s="15">
        <v>28.359409396905225</v>
      </c>
      <c r="J5" s="15">
        <v>28.231231396752623</v>
      </c>
      <c r="K5" s="15">
        <v>28.094659360333875</v>
      </c>
      <c r="L5" s="15">
        <v>30.144927650712685</v>
      </c>
      <c r="M5" s="15">
        <v>29.919583942405229</v>
      </c>
      <c r="N5" s="15">
        <v>27.298230239400198</v>
      </c>
      <c r="O5" s="15">
        <v>26.808255479820925</v>
      </c>
      <c r="P5" s="15">
        <v>26.373662825531238</v>
      </c>
      <c r="Q5" s="15">
        <v>27.195374934306802</v>
      </c>
      <c r="R5" s="15">
        <v>26.404627554120086</v>
      </c>
      <c r="S5" s="15">
        <v>25.895456693598302</v>
      </c>
      <c r="T5" s="15">
        <v>25.491879903376546</v>
      </c>
      <c r="U5" s="15">
        <v>23.732853139148855</v>
      </c>
      <c r="V5" s="15">
        <v>23.14767301389988</v>
      </c>
      <c r="W5" s="17">
        <v>22.533822125987065</v>
      </c>
      <c r="X5" s="15">
        <v>24.83483833018273</v>
      </c>
      <c r="Y5" s="15">
        <v>22.71534916339046</v>
      </c>
      <c r="Z5" s="15">
        <v>19.186707002377076</v>
      </c>
      <c r="AA5" s="15">
        <v>18.917794143786338</v>
      </c>
      <c r="AB5" s="19">
        <v>17.98803319628303</v>
      </c>
    </row>
    <row r="6" spans="1:28">
      <c r="A6" s="16"/>
      <c r="B6" t="s">
        <v>52</v>
      </c>
      <c r="C6" s="15">
        <v>2.8854850478618728</v>
      </c>
      <c r="D6" s="15">
        <v>4.0283038701839367</v>
      </c>
      <c r="E6" s="15">
        <v>3.6616979205307394</v>
      </c>
      <c r="F6" s="15">
        <v>3.5817770831936007</v>
      </c>
      <c r="G6" s="15">
        <v>3.5960034344982281</v>
      </c>
      <c r="H6" s="15">
        <v>3.6595898016077197</v>
      </c>
      <c r="I6" s="15">
        <v>3.4815604430505225</v>
      </c>
      <c r="J6" s="15">
        <v>3.2776044146933234</v>
      </c>
      <c r="K6" s="15">
        <v>3.2818887994640682</v>
      </c>
      <c r="L6" s="15">
        <v>3.3458392206617811</v>
      </c>
      <c r="M6" s="15">
        <v>3.2525686618911411</v>
      </c>
      <c r="N6" s="15">
        <v>3.2063511906707842</v>
      </c>
      <c r="O6" s="15">
        <v>3.1598249367197333</v>
      </c>
      <c r="P6" s="15">
        <v>3.1902620016603649</v>
      </c>
      <c r="Q6" s="15">
        <v>3.3102403399334794</v>
      </c>
      <c r="R6" s="15">
        <v>3.143092350735611</v>
      </c>
      <c r="S6" s="15">
        <v>3.0551363244750833</v>
      </c>
      <c r="T6" s="15">
        <v>3.1035517837544506</v>
      </c>
      <c r="U6" s="15">
        <v>3.1274698255910134</v>
      </c>
      <c r="V6" s="15">
        <v>3.2124293401484958</v>
      </c>
      <c r="W6" s="17">
        <v>3.339502973724549</v>
      </c>
      <c r="X6" s="15">
        <v>3.9107289898186868</v>
      </c>
      <c r="Y6" s="15">
        <v>3.5198556691418497</v>
      </c>
      <c r="Z6" s="15">
        <v>3.3375468791976513</v>
      </c>
      <c r="AA6" s="15">
        <v>2.1557896860315715</v>
      </c>
      <c r="AB6" s="19">
        <v>3.3621905024610346</v>
      </c>
    </row>
    <row r="7" spans="1:28">
      <c r="A7" s="16"/>
      <c r="B7" t="s">
        <v>51</v>
      </c>
      <c r="C7" s="15">
        <v>51.134843439251689</v>
      </c>
      <c r="D7" s="15">
        <v>52.038400667420966</v>
      </c>
      <c r="E7" s="15">
        <v>52.439998659721844</v>
      </c>
      <c r="F7" s="15">
        <v>53.771677945357816</v>
      </c>
      <c r="G7" s="15">
        <v>54.785336679070845</v>
      </c>
      <c r="H7" s="15">
        <v>56.51963264164678</v>
      </c>
      <c r="I7" s="15">
        <v>56.156649620772441</v>
      </c>
      <c r="J7" s="15">
        <v>55.618130899075993</v>
      </c>
      <c r="K7" s="15">
        <v>56.47568027083161</v>
      </c>
      <c r="L7" s="15">
        <v>63.576676338214973</v>
      </c>
      <c r="M7" s="15">
        <v>65.155863020853943</v>
      </c>
      <c r="N7" s="15">
        <v>60.538606597499545</v>
      </c>
      <c r="O7" s="15">
        <v>62.856387336970599</v>
      </c>
      <c r="P7" s="15">
        <v>62.310224119090599</v>
      </c>
      <c r="Q7" s="15">
        <v>63.795199488392846</v>
      </c>
      <c r="R7" s="15">
        <v>62.345960583604992</v>
      </c>
      <c r="S7" s="15">
        <v>59.708141618358511</v>
      </c>
      <c r="T7" s="15">
        <v>60.043831757144041</v>
      </c>
      <c r="U7" s="15">
        <v>55.429408449426369</v>
      </c>
      <c r="V7" s="15">
        <v>57.064373630947614</v>
      </c>
      <c r="W7" s="17">
        <v>56.940970962644315</v>
      </c>
      <c r="X7" s="15">
        <v>63.933571869844663</v>
      </c>
      <c r="Y7" s="15">
        <v>57.937278142823182</v>
      </c>
      <c r="Z7" s="15">
        <v>50.216963612680509</v>
      </c>
      <c r="AA7" s="15">
        <v>49.907812599255713</v>
      </c>
      <c r="AB7" s="19">
        <v>49.548798634492705</v>
      </c>
    </row>
    <row r="8" spans="1:28">
      <c r="A8" s="16"/>
      <c r="B8" t="s">
        <v>50</v>
      </c>
      <c r="C8" s="15">
        <v>76.065236694731169</v>
      </c>
      <c r="D8" s="15">
        <v>84.798210532151856</v>
      </c>
      <c r="E8" s="15">
        <v>87.336332732771737</v>
      </c>
      <c r="F8" s="15">
        <v>88.821682623699644</v>
      </c>
      <c r="G8" s="15">
        <v>90.601490018681744</v>
      </c>
      <c r="H8" s="15">
        <v>93.308950131049215</v>
      </c>
      <c r="I8" s="15">
        <v>93.177044655601122</v>
      </c>
      <c r="J8" s="15">
        <v>92.707740651260195</v>
      </c>
      <c r="K8" s="15">
        <v>95.526442377459517</v>
      </c>
      <c r="L8" s="15">
        <v>104.27872422915878</v>
      </c>
      <c r="M8" s="15">
        <v>105.27450570050868</v>
      </c>
      <c r="N8" s="15">
        <v>102.20210208100031</v>
      </c>
      <c r="O8" s="15">
        <v>101.46281508361545</v>
      </c>
      <c r="P8" s="15">
        <v>103.77853646364812</v>
      </c>
      <c r="Q8" s="15">
        <v>103.98954368654681</v>
      </c>
      <c r="R8" s="15">
        <v>102.47522610363757</v>
      </c>
      <c r="S8" s="15">
        <v>99.182219980023021</v>
      </c>
      <c r="T8" s="15">
        <v>99.536842022881686</v>
      </c>
      <c r="U8" s="15">
        <v>92.454751960453095</v>
      </c>
      <c r="V8" s="15">
        <v>90.780396630211243</v>
      </c>
      <c r="W8" s="17">
        <v>90.905124949161461</v>
      </c>
      <c r="X8" s="15">
        <v>99.738064806379498</v>
      </c>
      <c r="Y8" s="15">
        <v>91.79806037946561</v>
      </c>
      <c r="Z8" s="15">
        <v>80.665755461817071</v>
      </c>
      <c r="AA8" s="15">
        <v>80.114570038589918</v>
      </c>
      <c r="AB8" s="19">
        <v>79.378371213438299</v>
      </c>
    </row>
    <row r="9" spans="1:28">
      <c r="A9" s="16"/>
      <c r="B9" t="s">
        <v>49</v>
      </c>
      <c r="C9" s="15">
        <v>6.6971072735956012</v>
      </c>
      <c r="D9" s="15">
        <v>6.8984643638155427</v>
      </c>
      <c r="E9" s="15">
        <v>7.2343330749046908</v>
      </c>
      <c r="F9" s="15">
        <v>8.4526330978416411</v>
      </c>
      <c r="G9" s="15">
        <v>8.9546829413994438</v>
      </c>
      <c r="H9" s="15">
        <v>9.8990008333262391</v>
      </c>
      <c r="I9" s="15">
        <v>10.116139077965371</v>
      </c>
      <c r="J9" s="15">
        <v>10.069174666569442</v>
      </c>
      <c r="K9" s="15">
        <v>10.681508315727365</v>
      </c>
      <c r="L9" s="15">
        <v>11.498096284444378</v>
      </c>
      <c r="M9" s="15">
        <v>11.29634101741672</v>
      </c>
      <c r="N9" s="15">
        <v>11.822313174707592</v>
      </c>
      <c r="O9" s="15">
        <v>11.899697894474713</v>
      </c>
      <c r="P9" s="15">
        <v>12.081476907240482</v>
      </c>
      <c r="Q9" s="15">
        <v>12.243180069673821</v>
      </c>
      <c r="R9" s="15">
        <v>12.366399979935562</v>
      </c>
      <c r="S9" s="15">
        <v>12.93579162975486</v>
      </c>
      <c r="T9" s="15">
        <v>13.700956013725959</v>
      </c>
      <c r="U9" s="15">
        <v>13.818346943708693</v>
      </c>
      <c r="V9" s="15">
        <v>14.713591965637859</v>
      </c>
      <c r="W9" s="17">
        <v>15.171304846615895</v>
      </c>
      <c r="X9" s="15">
        <v>16.84856884795391</v>
      </c>
      <c r="Y9" s="15">
        <v>16.772423758449261</v>
      </c>
      <c r="Z9" s="15">
        <v>16.368742104127382</v>
      </c>
      <c r="AA9" s="15">
        <v>16.578092634095846</v>
      </c>
      <c r="AB9" s="19">
        <v>17.190374614693233</v>
      </c>
    </row>
    <row r="29" spans="2:2">
      <c r="B29" t="s">
        <v>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501C-2100-A846-AE75-3F994301EC44}">
  <dimension ref="A3:AI32"/>
  <sheetViews>
    <sheetView zoomScale="130" zoomScaleNormal="130" workbookViewId="0">
      <selection activeCell="B14" sqref="B14"/>
    </sheetView>
  </sheetViews>
  <sheetFormatPr baseColWidth="10" defaultColWidth="8.875" defaultRowHeight="15"/>
  <cols>
    <col min="1" max="1" width="50" style="33" customWidth="1" collapsed="1"/>
    <col min="2" max="2" width="55.875" style="33" customWidth="1" collapsed="1"/>
    <col min="3" max="31" width="10.5" style="33" bestFit="1" customWidth="1" collapsed="1"/>
    <col min="32" max="33" width="11.375" style="33" customWidth="1" collapsed="1"/>
    <col min="34" max="35" width="8.875" style="33"/>
    <col min="36" max="36" width="10.125" style="33" bestFit="1" customWidth="1"/>
    <col min="37" max="16384" width="8.875" style="33"/>
  </cols>
  <sheetData>
    <row r="3" spans="2:35">
      <c r="B3" s="33" t="s">
        <v>145</v>
      </c>
    </row>
    <row r="4" spans="2:35">
      <c r="C4" s="33" t="s">
        <v>72</v>
      </c>
      <c r="D4" s="33" t="s">
        <v>71</v>
      </c>
      <c r="E4" s="33" t="s">
        <v>70</v>
      </c>
      <c r="F4" s="33" t="s">
        <v>69</v>
      </c>
      <c r="G4" s="33" t="s">
        <v>68</v>
      </c>
      <c r="H4" s="33" t="s">
        <v>67</v>
      </c>
      <c r="I4" s="33" t="s">
        <v>66</v>
      </c>
      <c r="J4" s="33" t="s">
        <v>65</v>
      </c>
      <c r="K4" s="33" t="s">
        <v>64</v>
      </c>
      <c r="L4" s="33" t="s">
        <v>63</v>
      </c>
      <c r="M4" s="33" t="s">
        <v>62</v>
      </c>
      <c r="N4" s="33" t="s">
        <v>61</v>
      </c>
      <c r="O4" s="33" t="s">
        <v>60</v>
      </c>
      <c r="P4" s="33" t="s">
        <v>59</v>
      </c>
      <c r="Q4" s="33" t="s">
        <v>58</v>
      </c>
      <c r="R4" s="33" t="s">
        <v>57</v>
      </c>
      <c r="S4" s="33" t="s">
        <v>56</v>
      </c>
      <c r="T4" s="33" t="s">
        <v>42</v>
      </c>
      <c r="U4" s="33" t="s">
        <v>43</v>
      </c>
      <c r="V4" s="33" t="s">
        <v>44</v>
      </c>
      <c r="W4" s="33" t="s">
        <v>45</v>
      </c>
      <c r="X4" s="33" t="s">
        <v>12</v>
      </c>
      <c r="Y4" s="33" t="s">
        <v>13</v>
      </c>
      <c r="Z4" s="33" t="s">
        <v>14</v>
      </c>
      <c r="AA4" s="33" t="s">
        <v>15</v>
      </c>
      <c r="AB4" s="33" t="s">
        <v>16</v>
      </c>
      <c r="AC4" s="33" t="s">
        <v>17</v>
      </c>
      <c r="AD4" s="33" t="s">
        <v>18</v>
      </c>
      <c r="AE4" s="33" t="s">
        <v>19</v>
      </c>
      <c r="AF4" s="33" t="s">
        <v>20</v>
      </c>
      <c r="AG4" s="33" t="s">
        <v>21</v>
      </c>
    </row>
    <row r="5" spans="2:35">
      <c r="B5" s="33" t="s">
        <v>154</v>
      </c>
      <c r="C5" s="34">
        <v>371782.51</v>
      </c>
      <c r="D5" s="34">
        <v>429026.15</v>
      </c>
      <c r="E5" s="34">
        <v>468976.62</v>
      </c>
      <c r="F5" s="34">
        <v>574047.66999999993</v>
      </c>
      <c r="G5" s="34">
        <v>526311.31999999995</v>
      </c>
      <c r="H5" s="34">
        <v>530478.40000000014</v>
      </c>
      <c r="I5" s="34">
        <v>618575.67999999993</v>
      </c>
      <c r="J5" s="34">
        <v>588984.4</v>
      </c>
      <c r="K5" s="34">
        <v>636183.5</v>
      </c>
      <c r="L5" s="34">
        <v>569630.87999999989</v>
      </c>
      <c r="M5" s="34">
        <v>596400.18999999994</v>
      </c>
      <c r="N5" s="34">
        <v>648713.0199999999</v>
      </c>
      <c r="O5" s="34">
        <v>634009.07000000007</v>
      </c>
      <c r="P5" s="34">
        <v>550709.94000000006</v>
      </c>
      <c r="Q5" s="34">
        <v>463067.05000000005</v>
      </c>
      <c r="R5" s="34">
        <v>491934.28</v>
      </c>
      <c r="S5" s="34">
        <v>486237.55000000005</v>
      </c>
      <c r="T5" s="34">
        <v>486967.41000000003</v>
      </c>
      <c r="U5" s="34">
        <v>498675.48</v>
      </c>
      <c r="V5" s="34">
        <v>508159.76999999996</v>
      </c>
      <c r="W5" s="34">
        <v>563939.05000000005</v>
      </c>
      <c r="X5" s="34">
        <v>596552.28999999992</v>
      </c>
      <c r="Y5" s="34">
        <v>616563.35</v>
      </c>
      <c r="Z5" s="34">
        <v>628241.80000000005</v>
      </c>
      <c r="AA5" s="34">
        <v>614878.97</v>
      </c>
      <c r="AB5" s="34">
        <v>591447.93000000005</v>
      </c>
      <c r="AC5" s="34">
        <v>604847.63</v>
      </c>
      <c r="AD5" s="34">
        <v>589817.92000000004</v>
      </c>
      <c r="AE5" s="34">
        <v>546146.28</v>
      </c>
      <c r="AF5" s="34">
        <v>581912.30000000005</v>
      </c>
      <c r="AG5" s="34">
        <v>597884.57000000007</v>
      </c>
      <c r="AH5" s="34">
        <f>(AG5-AF5)/AF5</f>
        <v>2.7447898935973714E-2</v>
      </c>
    </row>
    <row r="6" spans="2:35">
      <c r="B6" s="33" t="s">
        <v>155</v>
      </c>
      <c r="C6" s="34">
        <v>12055.25</v>
      </c>
      <c r="D6" s="34">
        <v>14807.71</v>
      </c>
      <c r="E6" s="34">
        <v>13383</v>
      </c>
      <c r="F6" s="34">
        <v>19220.66</v>
      </c>
      <c r="G6" s="34">
        <v>23901.710000000003</v>
      </c>
      <c r="H6" s="34">
        <v>27459.81</v>
      </c>
      <c r="I6" s="34">
        <v>19314.05</v>
      </c>
      <c r="J6" s="34">
        <v>26044.100000000002</v>
      </c>
      <c r="K6" s="34">
        <v>46165.52</v>
      </c>
      <c r="L6" s="34">
        <v>43151.65</v>
      </c>
      <c r="M6" s="34">
        <v>57094.54</v>
      </c>
      <c r="N6" s="34">
        <v>75238.66</v>
      </c>
      <c r="O6" s="34">
        <v>80751.63</v>
      </c>
      <c r="P6" s="34">
        <v>76670.62</v>
      </c>
      <c r="Q6" s="34">
        <v>89196.7</v>
      </c>
      <c r="R6" s="34">
        <v>88513.27</v>
      </c>
      <c r="S6" s="34">
        <v>99764.920000000013</v>
      </c>
      <c r="T6" s="34">
        <v>91998.760000000009</v>
      </c>
      <c r="U6" s="34">
        <v>100138.64</v>
      </c>
      <c r="V6" s="34">
        <v>100196.16</v>
      </c>
      <c r="W6" s="34">
        <v>117167.7</v>
      </c>
      <c r="X6" s="34">
        <v>106478.73000000001</v>
      </c>
      <c r="Y6" s="34">
        <v>126298.91</v>
      </c>
      <c r="Z6" s="34">
        <v>141157.13</v>
      </c>
      <c r="AA6" s="34">
        <v>151940.11000000002</v>
      </c>
      <c r="AB6" s="34">
        <v>149277.35</v>
      </c>
      <c r="AC6" s="34">
        <v>148515.97</v>
      </c>
      <c r="AD6" s="34">
        <v>165905.18</v>
      </c>
      <c r="AE6" s="34">
        <v>158649</v>
      </c>
      <c r="AF6" s="34">
        <v>186904.39</v>
      </c>
      <c r="AG6" s="34">
        <v>199078.97</v>
      </c>
      <c r="AH6" s="34">
        <f>(AG6-AF6)/AF6</f>
        <v>6.5138009866969881E-2</v>
      </c>
    </row>
    <row r="7" spans="2:35">
      <c r="B7" s="33" t="s">
        <v>156</v>
      </c>
      <c r="C7" s="34">
        <v>637299.90999999992</v>
      </c>
      <c r="D7" s="34">
        <v>694202.78</v>
      </c>
      <c r="E7" s="34">
        <v>878420.7699999999</v>
      </c>
      <c r="F7" s="34">
        <v>1079820.5399999998</v>
      </c>
      <c r="G7" s="34">
        <v>983540.64</v>
      </c>
      <c r="H7" s="34">
        <v>1050444.98</v>
      </c>
      <c r="I7" s="34">
        <v>1323616.6100000001</v>
      </c>
      <c r="J7" s="34">
        <v>1238546.3599999999</v>
      </c>
      <c r="K7" s="34">
        <v>1353512.19</v>
      </c>
      <c r="L7" s="34">
        <v>1292538.5900000001</v>
      </c>
      <c r="M7" s="34">
        <v>1389794.81</v>
      </c>
      <c r="N7" s="34">
        <v>1555581.95</v>
      </c>
      <c r="O7" s="34">
        <v>1527674.26</v>
      </c>
      <c r="P7" s="34">
        <v>1302820.8</v>
      </c>
      <c r="Q7" s="34">
        <v>1006389.47</v>
      </c>
      <c r="R7" s="34">
        <v>1221919.4600000002</v>
      </c>
      <c r="S7" s="34">
        <v>1340342.08</v>
      </c>
      <c r="T7" s="34">
        <v>1374461.44</v>
      </c>
      <c r="U7" s="34">
        <v>1323622.17</v>
      </c>
      <c r="V7" s="34">
        <v>1384503.3</v>
      </c>
      <c r="W7" s="34">
        <v>1648952.5599999998</v>
      </c>
      <c r="X7" s="34">
        <v>1978594.79</v>
      </c>
      <c r="Y7" s="34">
        <v>2125907.0100000002</v>
      </c>
      <c r="Z7" s="34">
        <v>2274458.63</v>
      </c>
      <c r="AA7" s="34">
        <v>2148950.58</v>
      </c>
      <c r="AB7" s="34">
        <v>1981838.15</v>
      </c>
      <c r="AC7" s="34">
        <v>2287081.2999999998</v>
      </c>
      <c r="AD7" s="34">
        <v>2688147.4</v>
      </c>
      <c r="AE7" s="34">
        <v>2411738.52</v>
      </c>
      <c r="AF7" s="34">
        <v>2463291.1700000004</v>
      </c>
      <c r="AG7" s="34">
        <v>2767872.8399999994</v>
      </c>
      <c r="AH7" s="34">
        <f>(AG7-AF7)/AF7</f>
        <v>0.12364826120007524</v>
      </c>
      <c r="AI7" s="34">
        <f>AG7/(AG8+AG7)</f>
        <v>0.74717757777315819</v>
      </c>
    </row>
    <row r="8" spans="2:35">
      <c r="B8" s="33" t="s">
        <v>157</v>
      </c>
      <c r="C8" s="34">
        <v>37734.549999999996</v>
      </c>
      <c r="D8" s="34">
        <v>55434.069999999992</v>
      </c>
      <c r="E8" s="34">
        <v>45401.46</v>
      </c>
      <c r="F8" s="34">
        <v>74421.540000000008</v>
      </c>
      <c r="G8" s="34">
        <v>67302.61</v>
      </c>
      <c r="H8" s="34">
        <v>74303.239999999991</v>
      </c>
      <c r="I8" s="34">
        <v>64098.85</v>
      </c>
      <c r="J8" s="34">
        <v>83271.63</v>
      </c>
      <c r="K8" s="34">
        <v>121065.21</v>
      </c>
      <c r="L8" s="34">
        <v>110420</v>
      </c>
      <c r="M8" s="34">
        <v>158980.44999999998</v>
      </c>
      <c r="N8" s="34">
        <v>227062.63</v>
      </c>
      <c r="O8" s="34">
        <v>255920.34</v>
      </c>
      <c r="P8" s="34">
        <v>260086.32</v>
      </c>
      <c r="Q8" s="34">
        <v>270664.25</v>
      </c>
      <c r="R8" s="34">
        <v>280752.26</v>
      </c>
      <c r="S8" s="34">
        <v>339247.09</v>
      </c>
      <c r="T8" s="34">
        <v>398197.05</v>
      </c>
      <c r="U8" s="34">
        <v>431221.07</v>
      </c>
      <c r="V8" s="34">
        <v>359135.5</v>
      </c>
      <c r="W8" s="34">
        <v>402582.47</v>
      </c>
      <c r="X8" s="34">
        <v>373000.01999999996</v>
      </c>
      <c r="Y8" s="34">
        <v>534852.35</v>
      </c>
      <c r="Z8" s="34">
        <v>616231.53999999992</v>
      </c>
      <c r="AA8" s="34">
        <v>609519.14</v>
      </c>
      <c r="AB8" s="34">
        <v>572139.21</v>
      </c>
      <c r="AC8" s="34">
        <v>563058.93000000005</v>
      </c>
      <c r="AD8" s="34">
        <v>795945.74</v>
      </c>
      <c r="AE8" s="34">
        <v>787229.75</v>
      </c>
      <c r="AF8" s="34">
        <v>873848.78999999992</v>
      </c>
      <c r="AG8" s="34">
        <v>936564.92999999993</v>
      </c>
      <c r="AH8" s="34">
        <f>(AG8-AF8)/AF8</f>
        <v>7.1770014123381715E-2</v>
      </c>
    </row>
    <row r="14" spans="2:35" ht="24">
      <c r="B14" s="37" t="s">
        <v>149</v>
      </c>
    </row>
    <row r="32" spans="2:2">
      <c r="B32" s="35" t="s">
        <v>148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60B2-5147-C04D-89DD-C764AC763A44}">
  <dimension ref="A7:AJ33"/>
  <sheetViews>
    <sheetView zoomScale="130" zoomScaleNormal="130" workbookViewId="0">
      <selection activeCell="B13" sqref="B13"/>
    </sheetView>
  </sheetViews>
  <sheetFormatPr baseColWidth="10" defaultColWidth="8.875" defaultRowHeight="15"/>
  <cols>
    <col min="1" max="1" width="50" style="33" customWidth="1" collapsed="1"/>
    <col min="2" max="2" width="34" style="33" customWidth="1" collapsed="1"/>
    <col min="3" max="31" width="10.5" style="33" bestFit="1" customWidth="1" collapsed="1"/>
    <col min="32" max="33" width="11.375" style="33" customWidth="1" collapsed="1"/>
    <col min="34" max="35" width="8.875" style="33"/>
    <col min="36" max="36" width="10.125" style="33" bestFit="1" customWidth="1"/>
    <col min="37" max="16384" width="8.875" style="33"/>
  </cols>
  <sheetData>
    <row r="7" spans="2:36">
      <c r="B7" s="33" t="s">
        <v>146</v>
      </c>
    </row>
    <row r="8" spans="2:36">
      <c r="C8" s="33" t="s">
        <v>72</v>
      </c>
      <c r="D8" s="33" t="s">
        <v>71</v>
      </c>
      <c r="E8" s="33" t="s">
        <v>70</v>
      </c>
      <c r="F8" s="33" t="s">
        <v>69</v>
      </c>
      <c r="G8" s="33" t="s">
        <v>68</v>
      </c>
      <c r="H8" s="33" t="s">
        <v>67</v>
      </c>
      <c r="I8" s="33" t="s">
        <v>66</v>
      </c>
      <c r="J8" s="33" t="s">
        <v>65</v>
      </c>
      <c r="K8" s="33" t="s">
        <v>64</v>
      </c>
      <c r="L8" s="33" t="s">
        <v>63</v>
      </c>
      <c r="M8" s="33" t="s">
        <v>62</v>
      </c>
      <c r="N8" s="33" t="s">
        <v>61</v>
      </c>
      <c r="O8" s="33" t="s">
        <v>60</v>
      </c>
      <c r="P8" s="33" t="s">
        <v>59</v>
      </c>
      <c r="Q8" s="33" t="s">
        <v>58</v>
      </c>
      <c r="R8" s="33" t="s">
        <v>57</v>
      </c>
      <c r="S8" s="33" t="s">
        <v>56</v>
      </c>
      <c r="T8" s="33" t="s">
        <v>42</v>
      </c>
      <c r="U8" s="33" t="s">
        <v>43</v>
      </c>
      <c r="V8" s="33" t="s">
        <v>44</v>
      </c>
      <c r="W8" s="33" t="s">
        <v>45</v>
      </c>
      <c r="X8" s="33" t="s">
        <v>12</v>
      </c>
      <c r="Y8" s="33" t="s">
        <v>13</v>
      </c>
      <c r="Z8" s="33" t="s">
        <v>14</v>
      </c>
      <c r="AA8" s="33" t="s">
        <v>15</v>
      </c>
      <c r="AB8" s="33" t="s">
        <v>16</v>
      </c>
      <c r="AC8" s="33" t="s">
        <v>17</v>
      </c>
      <c r="AD8" s="33" t="s">
        <v>18</v>
      </c>
      <c r="AE8" s="33" t="s">
        <v>19</v>
      </c>
      <c r="AF8" s="33" t="s">
        <v>20</v>
      </c>
      <c r="AG8" s="33" t="s">
        <v>21</v>
      </c>
    </row>
    <row r="9" spans="2:36">
      <c r="B9" s="33" t="s">
        <v>154</v>
      </c>
      <c r="C9" s="34">
        <v>198602.79</v>
      </c>
      <c r="D9" s="34">
        <v>232931.49</v>
      </c>
      <c r="E9" s="34">
        <v>227738.87999999998</v>
      </c>
      <c r="F9" s="34">
        <v>239670.88</v>
      </c>
      <c r="G9" s="34">
        <v>307525.64</v>
      </c>
      <c r="H9" s="34">
        <v>282057.98</v>
      </c>
      <c r="I9" s="34">
        <v>281878.26</v>
      </c>
      <c r="J9" s="34">
        <v>296654.48000000004</v>
      </c>
      <c r="K9" s="34">
        <v>322057.98</v>
      </c>
      <c r="L9" s="34">
        <v>315956.09000000003</v>
      </c>
      <c r="M9" s="34">
        <v>331586.49</v>
      </c>
      <c r="N9" s="34">
        <v>351477.46</v>
      </c>
      <c r="O9" s="34">
        <v>371134.63</v>
      </c>
      <c r="P9" s="34">
        <v>368811.75</v>
      </c>
      <c r="Q9" s="34">
        <v>384662.79999999993</v>
      </c>
      <c r="R9" s="34">
        <v>403781.84</v>
      </c>
      <c r="S9" s="34">
        <v>395978.88</v>
      </c>
      <c r="T9" s="34">
        <v>392704.82</v>
      </c>
      <c r="U9" s="34">
        <v>383083.92</v>
      </c>
      <c r="V9" s="34">
        <v>417200.14</v>
      </c>
      <c r="W9" s="34">
        <v>437301.48999999993</v>
      </c>
      <c r="X9" s="34">
        <v>431659.16</v>
      </c>
      <c r="Y9" s="34">
        <v>475215.19</v>
      </c>
      <c r="Z9" s="34">
        <v>453925.43999999994</v>
      </c>
      <c r="AA9" s="34">
        <v>437552.91</v>
      </c>
      <c r="AB9" s="34">
        <v>395128.73000000004</v>
      </c>
      <c r="AC9" s="34">
        <v>447411.85</v>
      </c>
      <c r="AD9" s="34">
        <v>445567.33999999997</v>
      </c>
      <c r="AE9" s="34">
        <v>437796.38000000006</v>
      </c>
      <c r="AF9" s="34">
        <v>427271.92999999993</v>
      </c>
      <c r="AG9" s="34">
        <v>440406.96</v>
      </c>
      <c r="AH9" s="34">
        <f>AG9/(AG10+AG9)</f>
        <v>0.70595430505659673</v>
      </c>
      <c r="AJ9" s="34">
        <f>AVERAGE(AD9:AG9)</f>
        <v>437760.65249999997</v>
      </c>
    </row>
    <row r="10" spans="2:36">
      <c r="B10" s="33" t="s">
        <v>155</v>
      </c>
      <c r="C10" s="34">
        <v>42082.64</v>
      </c>
      <c r="D10" s="34">
        <v>48906.86</v>
      </c>
      <c r="E10" s="34">
        <v>61372.06</v>
      </c>
      <c r="F10" s="34">
        <v>71939.290000000008</v>
      </c>
      <c r="G10" s="34">
        <v>71928.34</v>
      </c>
      <c r="H10" s="34">
        <v>89364.900000000009</v>
      </c>
      <c r="I10" s="34">
        <v>103908.34</v>
      </c>
      <c r="J10" s="34">
        <v>89071.890000000014</v>
      </c>
      <c r="K10" s="34">
        <v>90448.5</v>
      </c>
      <c r="L10" s="34">
        <v>94008.12</v>
      </c>
      <c r="M10" s="34">
        <v>97013.440000000002</v>
      </c>
      <c r="N10" s="34">
        <v>104508.86</v>
      </c>
      <c r="O10" s="34">
        <v>114050.76999999999</v>
      </c>
      <c r="P10" s="34">
        <v>116325.06</v>
      </c>
      <c r="Q10" s="34">
        <v>104093.45999999999</v>
      </c>
      <c r="R10" s="34">
        <v>106641.42</v>
      </c>
      <c r="S10" s="34">
        <v>129435.32999999999</v>
      </c>
      <c r="T10" s="34">
        <v>121995.06999999999</v>
      </c>
      <c r="U10" s="34">
        <v>115608.15</v>
      </c>
      <c r="V10" s="34">
        <v>118868.92</v>
      </c>
      <c r="W10" s="34">
        <v>130100.71</v>
      </c>
      <c r="X10" s="34">
        <v>138545.94</v>
      </c>
      <c r="Y10" s="34">
        <v>149075.19</v>
      </c>
      <c r="Z10" s="34">
        <v>161869.68</v>
      </c>
      <c r="AA10" s="34">
        <v>159612.88</v>
      </c>
      <c r="AB10" s="34">
        <v>185611.82</v>
      </c>
      <c r="AC10" s="34">
        <v>176155.41999999998</v>
      </c>
      <c r="AD10" s="34">
        <v>166461.26999999999</v>
      </c>
      <c r="AE10" s="34">
        <v>169631.94</v>
      </c>
      <c r="AF10" s="34">
        <v>170950.43</v>
      </c>
      <c r="AG10" s="34">
        <v>183439.31</v>
      </c>
    </row>
    <row r="11" spans="2:36">
      <c r="B11" s="33" t="s">
        <v>156</v>
      </c>
      <c r="C11" s="34">
        <v>312213.28000000003</v>
      </c>
      <c r="D11" s="34">
        <v>386372.12</v>
      </c>
      <c r="E11" s="34">
        <v>438934.18</v>
      </c>
      <c r="F11" s="34">
        <v>473844.51</v>
      </c>
      <c r="G11" s="34">
        <v>570456.64999999991</v>
      </c>
      <c r="H11" s="34">
        <v>668240.79</v>
      </c>
      <c r="I11" s="34">
        <v>713231.76</v>
      </c>
      <c r="J11" s="34">
        <v>763044.8</v>
      </c>
      <c r="K11" s="34">
        <v>776697.18</v>
      </c>
      <c r="L11" s="34">
        <v>807017.44</v>
      </c>
      <c r="M11" s="34">
        <v>832747.66999999993</v>
      </c>
      <c r="N11" s="34">
        <v>901493.2699999999</v>
      </c>
      <c r="O11" s="34">
        <v>951449.81</v>
      </c>
      <c r="P11" s="34">
        <v>876354.26000000013</v>
      </c>
      <c r="Q11" s="34">
        <v>830536.35000000009</v>
      </c>
      <c r="R11" s="34">
        <v>975908.39</v>
      </c>
      <c r="S11" s="34">
        <v>1151197.73</v>
      </c>
      <c r="T11" s="34">
        <v>1075064.93</v>
      </c>
      <c r="U11" s="34">
        <v>975780.05999999994</v>
      </c>
      <c r="V11" s="34">
        <v>992602.88</v>
      </c>
      <c r="W11" s="34">
        <v>1191516.04</v>
      </c>
      <c r="X11" s="34">
        <v>1290847.53</v>
      </c>
      <c r="Y11" s="34">
        <v>1439237.58</v>
      </c>
      <c r="Z11" s="34">
        <v>1465023.73</v>
      </c>
      <c r="AA11" s="34">
        <v>1440888.4999999998</v>
      </c>
      <c r="AB11" s="34">
        <v>1236056.3999999999</v>
      </c>
      <c r="AC11" s="34">
        <v>1597933.96</v>
      </c>
      <c r="AD11" s="34">
        <v>1837357.51</v>
      </c>
      <c r="AE11" s="34">
        <v>1806058.7299999997</v>
      </c>
      <c r="AF11" s="34">
        <v>1806484.6900000002</v>
      </c>
      <c r="AG11" s="34">
        <v>1932571.8399999999</v>
      </c>
      <c r="AH11" s="34" t="e">
        <f>SUM(#REF!)</f>
        <v>#REF!</v>
      </c>
      <c r="AI11" s="34" t="e">
        <f>SUM(#REF!)</f>
        <v>#REF!</v>
      </c>
    </row>
    <row r="12" spans="2:36">
      <c r="B12" s="33" t="s">
        <v>157</v>
      </c>
      <c r="C12" s="34">
        <v>121347.56</v>
      </c>
      <c r="D12" s="34">
        <v>141526.77000000002</v>
      </c>
      <c r="E12" s="34">
        <v>189766.66999999998</v>
      </c>
      <c r="F12" s="34">
        <v>243586.81</v>
      </c>
      <c r="G12" s="34">
        <v>217659.91</v>
      </c>
      <c r="H12" s="34">
        <v>260748.97999999998</v>
      </c>
      <c r="I12" s="34">
        <v>339338.51</v>
      </c>
      <c r="J12" s="34">
        <v>292578.34999999998</v>
      </c>
      <c r="K12" s="34">
        <v>284149.53999999998</v>
      </c>
      <c r="L12" s="34">
        <v>290500.57</v>
      </c>
      <c r="M12" s="34">
        <v>300865.93</v>
      </c>
      <c r="N12" s="34">
        <v>337581.41000000003</v>
      </c>
      <c r="O12" s="34">
        <v>371823.38</v>
      </c>
      <c r="P12" s="34">
        <v>413399.8</v>
      </c>
      <c r="Q12" s="34">
        <v>354066.21</v>
      </c>
      <c r="R12" s="34">
        <v>375206.37</v>
      </c>
      <c r="S12" s="34">
        <v>514171.02</v>
      </c>
      <c r="T12" s="34">
        <v>533132.06999999995</v>
      </c>
      <c r="U12" s="34">
        <v>527200.81000000006</v>
      </c>
      <c r="V12" s="34">
        <v>483359.3</v>
      </c>
      <c r="W12" s="34">
        <v>511819.58</v>
      </c>
      <c r="X12" s="34">
        <v>566937.21</v>
      </c>
      <c r="Y12" s="34">
        <v>675885.56</v>
      </c>
      <c r="Z12" s="34">
        <v>726112.12999999989</v>
      </c>
      <c r="AA12" s="34">
        <v>708878.95</v>
      </c>
      <c r="AB12" s="34">
        <v>856418.33</v>
      </c>
      <c r="AC12" s="34">
        <v>804182.05999999994</v>
      </c>
      <c r="AD12" s="34">
        <v>866247.45000000007</v>
      </c>
      <c r="AE12" s="34">
        <v>971284.63</v>
      </c>
      <c r="AF12" s="34">
        <v>984159.58</v>
      </c>
      <c r="AG12" s="34">
        <v>1078421.02</v>
      </c>
    </row>
    <row r="16" spans="2:36" ht="36">
      <c r="B16" s="37" t="s">
        <v>147</v>
      </c>
    </row>
    <row r="33" spans="2:2">
      <c r="B33" s="35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Gráficos</vt:lpstr>
      </vt:variant>
      <vt:variant>
        <vt:i4>10</vt:i4>
      </vt:variant>
    </vt:vector>
  </HeadingPairs>
  <TitlesOfParts>
    <vt:vector size="20" baseType="lpstr">
      <vt:lpstr>Datos G1</vt:lpstr>
      <vt:lpstr>Datos G2</vt:lpstr>
      <vt:lpstr>Datos G3</vt:lpstr>
      <vt:lpstr>DG4</vt:lpstr>
      <vt:lpstr>DG5</vt:lpstr>
      <vt:lpstr>Datos G6</vt:lpstr>
      <vt:lpstr>Datos G7</vt:lpstr>
      <vt:lpstr>Datos G8</vt:lpstr>
      <vt:lpstr>Datos G9</vt:lpstr>
      <vt:lpstr>Datos G10</vt:lpstr>
      <vt:lpstr>Gráfico1</vt:lpstr>
      <vt:lpstr>Gráfico2</vt:lpstr>
      <vt:lpstr>Gráfico3</vt:lpstr>
      <vt:lpstr>Gráfico 4</vt:lpstr>
      <vt:lpstr>Gráfico 5</vt:lpstr>
      <vt:lpstr>Gráfico 6</vt:lpstr>
      <vt:lpstr>Gráfico 7</vt:lpstr>
      <vt:lpstr>Gráfico8</vt:lpstr>
      <vt:lpstr>Gráfico 9</vt:lpstr>
      <vt:lpstr>Gráfico10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RODRIGUEZ GONZALO</dc:creator>
  <cp:lastModifiedBy>López Sande, Manuel</cp:lastModifiedBy>
  <dcterms:created xsi:type="dcterms:W3CDTF">2026-04-01T07:50:54Z</dcterms:created>
  <dcterms:modified xsi:type="dcterms:W3CDTF">2026-05-19T11:31:05Z</dcterms:modified>
</cp:coreProperties>
</file>