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chartsheets/sheet4.xml" ContentType="application/vnd.openxmlformats-officedocument.spreadsheetml.chartsheet+xml"/>
  <Override PartName="/xl/worksheets/sheet5.xml" ContentType="application/vnd.openxmlformats-officedocument.spreadsheetml.worksheet+xml"/>
  <Override PartName="/xl/chartsheets/sheet5.xml" ContentType="application/vnd.openxmlformats-officedocument.spreadsheetml.chartsheet+xml"/>
  <Override PartName="/xl/worksheets/sheet6.xml" ContentType="application/vnd.openxmlformats-officedocument.spreadsheetml.worksheet+xml"/>
  <Override PartName="/xl/chartsheets/sheet6.xml" ContentType="application/vnd.openxmlformats-officedocument.spreadsheetml.chartsheet+xml"/>
  <Override PartName="/xl/worksheets/sheet7.xml" ContentType="application/vnd.openxmlformats-officedocument.spreadsheetml.worksheet+xml"/>
  <Override PartName="/xl/chartsheets/sheet7.xml" ContentType="application/vnd.openxmlformats-officedocument.spreadsheetml.chartsheet+xml"/>
  <Override PartName="/xl/worksheets/sheet8.xml" ContentType="application/vnd.openxmlformats-officedocument.spreadsheetml.worksheet+xml"/>
  <Override PartName="/xl/chartsheets/sheet8.xml" ContentType="application/vnd.openxmlformats-officedocument.spreadsheetml.chartsheet+xml"/>
  <Override PartName="/xl/worksheets/sheet9.xml" ContentType="application/vnd.openxmlformats-officedocument.spreadsheetml.worksheet+xml"/>
  <Override PartName="/xl/chartsheets/sheet9.xml" ContentType="application/vnd.openxmlformats-officedocument.spreadsheetml.chartsheet+xml"/>
  <Override PartName="/xl/worksheets/sheet10.xml" ContentType="application/vnd.openxmlformats-officedocument.spreadsheetml.worksheet+xml"/>
  <Override PartName="/xl/chartsheets/sheet10.xml" ContentType="application/vnd.openxmlformats-officedocument.spreadsheetml.chartsheet+xml"/>
  <Override PartName="/xl/worksheets/sheet11.xml" ContentType="application/vnd.openxmlformats-officedocument.spreadsheetml.worksheet+xml"/>
  <Override PartName="/xl/chartsheets/sheet11.xml" ContentType="application/vnd.openxmlformats-officedocument.spreadsheetml.chartsheet+xml"/>
  <Override PartName="/xl/worksheets/sheet12.xml" ContentType="application/vnd.openxmlformats-officedocument.spreadsheetml.worksheet+xml"/>
  <Override PartName="/xl/chartsheets/sheet12.xml" ContentType="application/vnd.openxmlformats-officedocument.spreadsheetml.chartsheet+xml"/>
  <Override PartName="/xl/worksheets/sheet13.xml" ContentType="application/vnd.openxmlformats-officedocument.spreadsheetml.worksheet+xml"/>
  <Override PartName="/xl/chartsheets/sheet13.xml" ContentType="application/vnd.openxmlformats-officedocument.spreadsheetml.chart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chartsheets/sheet14.xml" ContentType="application/vnd.openxmlformats-officedocument.spreadsheetml.chartsheet+xml"/>
  <Override PartName="/xl/worksheets/sheet16.xml" ContentType="application/vnd.openxmlformats-officedocument.spreadsheetml.worksheet+xml"/>
  <Override PartName="/xl/chartsheets/sheet15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6.xml" ContentType="application/vnd.openxmlformats-officedocument.drawing+xml"/>
  <Override PartName="/xl/charts/chart20.xml" ContentType="application/vnd.openxmlformats-officedocument.drawingml.chart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charts/chart2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E:\Google drive\Anuario\Construción\"/>
    </mc:Choice>
  </mc:AlternateContent>
  <xr:revisionPtr revIDLastSave="0" documentId="13_ncr:1_{3CC31980-3C86-434A-B67E-CE4F1A7431D4}" xr6:coauthVersionLast="47" xr6:coauthVersionMax="47" xr10:uidLastSave="{00000000-0000-0000-0000-000000000000}"/>
  <bookViews>
    <workbookView xWindow="7200" yWindow="4815" windowWidth="21600" windowHeight="11385" tabRatio="912" firstSheet="12" activeTab="30" xr2:uid="{00000000-000D-0000-FFFF-FFFF00000000}"/>
  </bookViews>
  <sheets>
    <sheet name="Datos G1" sheetId="36" r:id="rId1"/>
    <sheet name="G1" sheetId="37" r:id="rId2"/>
    <sheet name="Datos G2" sheetId="38" r:id="rId3"/>
    <sheet name="G2" sheetId="39" r:id="rId4"/>
    <sheet name="Datos G3" sheetId="40" r:id="rId5"/>
    <sheet name="G3" sheetId="41" r:id="rId6"/>
    <sheet name="Datos G4" sheetId="42" r:id="rId7"/>
    <sheet name="G4" sheetId="43" r:id="rId8"/>
    <sheet name="Datos G5" sheetId="60" r:id="rId9"/>
    <sheet name="G5" sheetId="59" r:id="rId10"/>
    <sheet name="Datos G6" sheetId="44" r:id="rId11"/>
    <sheet name="G6" sheetId="45" r:id="rId12"/>
    <sheet name="datos G7" sheetId="46" r:id="rId13"/>
    <sheet name="G7" sheetId="47" r:id="rId14"/>
    <sheet name="Datos G8" sheetId="50" r:id="rId15"/>
    <sheet name="G8" sheetId="67" r:id="rId16"/>
    <sheet name="Datos G9" sheetId="48" r:id="rId17"/>
    <sheet name="G9" sheetId="49" r:id="rId18"/>
    <sheet name="Datos G10" sheetId="52" r:id="rId19"/>
    <sheet name="G10" sheetId="53" r:id="rId20"/>
    <sheet name="Datos G11" sheetId="65" r:id="rId21"/>
    <sheet name="G11" sheetId="66" r:id="rId22"/>
    <sheet name="Datos G12" sheetId="68" r:id="rId23"/>
    <sheet name="Gráfico12" sheetId="69" r:id="rId24"/>
    <sheet name="Datos G13" sheetId="62" r:id="rId25"/>
    <sheet name="G13" sheetId="63" r:id="rId26"/>
    <sheet name="G14" sheetId="54" r:id="rId27"/>
    <sheet name="Datos G15" sheetId="55" r:id="rId28"/>
    <sheet name="G15" sheetId="56" r:id="rId29"/>
    <sheet name="Datos G16" sheetId="57" r:id="rId30"/>
    <sheet name="G16" sheetId="58" r:id="rId3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<sst xmlns="http://schemas.openxmlformats.org/spreadsheetml/2006/main" count="335" uniqueCount="184">
  <si>
    <t>Gráfico 1.</t>
  </si>
  <si>
    <t>Gráfico 2.</t>
  </si>
  <si>
    <t>Gráfico 3.</t>
  </si>
  <si>
    <t>Gráfico 4.</t>
  </si>
  <si>
    <t>A Coruña</t>
  </si>
  <si>
    <t>Lugo</t>
  </si>
  <si>
    <t>Ourense</t>
  </si>
  <si>
    <t>Pontevedra</t>
  </si>
  <si>
    <t>España</t>
  </si>
  <si>
    <t>C. Valenciana</t>
  </si>
  <si>
    <t>Castela e León</t>
  </si>
  <si>
    <t>VEB pb construción Galicia</t>
  </si>
  <si>
    <t>Indicador do clima de construción en España</t>
  </si>
  <si>
    <t>Taxas de variación interanuais (en %)</t>
  </si>
  <si>
    <t>VEB pb construción España</t>
  </si>
  <si>
    <t>Número de vivendas iniciadas e rematadas en Galicia</t>
  </si>
  <si>
    <t xml:space="preserve">Galicia </t>
  </si>
  <si>
    <t>Paro rexistrado</t>
  </si>
  <si>
    <t>Ferrol</t>
  </si>
  <si>
    <t>Santiago</t>
  </si>
  <si>
    <t>Vigo</t>
  </si>
  <si>
    <t xml:space="preserve">Aragón  </t>
  </si>
  <si>
    <t xml:space="preserve">Asturias </t>
  </si>
  <si>
    <t xml:space="preserve">Baleares </t>
  </si>
  <si>
    <t xml:space="preserve">Canarias </t>
  </si>
  <si>
    <t xml:space="preserve">Cantabria </t>
  </si>
  <si>
    <t xml:space="preserve">Cataluña </t>
  </si>
  <si>
    <t xml:space="preserve">Estremadura </t>
  </si>
  <si>
    <t xml:space="preserve">Madrid </t>
  </si>
  <si>
    <t xml:space="preserve">Murcia </t>
  </si>
  <si>
    <t xml:space="preserve">Navarra </t>
  </si>
  <si>
    <t xml:space="preserve">A Rioxa </t>
  </si>
  <si>
    <t>Vivenda nova</t>
  </si>
  <si>
    <t>Vivenda usada</t>
  </si>
  <si>
    <t>Tipo hipotecario medio adquisición de vivenda libre</t>
  </si>
  <si>
    <t>Mercado de traballo na construción en Galicia</t>
  </si>
  <si>
    <t>Certificados de remate de obra</t>
  </si>
  <si>
    <t>Índices de referencia no mercado hipotecario</t>
  </si>
  <si>
    <t xml:space="preserve">Lugo </t>
  </si>
  <si>
    <t>Visados de dirección de obra nova</t>
  </si>
  <si>
    <t>Galicia</t>
  </si>
  <si>
    <t>Demanda de vivenda nas áreas urbanas. Compravendas nas notarías</t>
  </si>
  <si>
    <t>EURIBOR a 1 ano</t>
  </si>
  <si>
    <t>Adm. central</t>
  </si>
  <si>
    <t>Adm. autonómica</t>
  </si>
  <si>
    <t>Adm. local</t>
  </si>
  <si>
    <t>Edificación</t>
  </si>
  <si>
    <t>Obra civil</t>
  </si>
  <si>
    <t xml:space="preserve">Castela-A Mancha </t>
  </si>
  <si>
    <t>Cota mensual por empréstito de 100.000 euros a 25 anos</t>
  </si>
  <si>
    <t>Nov.</t>
  </si>
  <si>
    <t>Dec.</t>
  </si>
  <si>
    <t>Xan.</t>
  </si>
  <si>
    <t>Feb.</t>
  </si>
  <si>
    <t>Mar.</t>
  </si>
  <si>
    <t>Abr.</t>
  </si>
  <si>
    <t>Mai.</t>
  </si>
  <si>
    <t>Xuñ.</t>
  </si>
  <si>
    <t>Xul.</t>
  </si>
  <si>
    <t>Ago.</t>
  </si>
  <si>
    <t>Set.</t>
  </si>
  <si>
    <t>Out.</t>
  </si>
  <si>
    <t>Out</t>
  </si>
  <si>
    <t>Nov</t>
  </si>
  <si>
    <t>Dec</t>
  </si>
  <si>
    <t>Xan</t>
  </si>
  <si>
    <t>Feb</t>
  </si>
  <si>
    <t>Mar</t>
  </si>
  <si>
    <t>Abr</t>
  </si>
  <si>
    <t>Mai</t>
  </si>
  <si>
    <t>Xul</t>
  </si>
  <si>
    <t>Ago</t>
  </si>
  <si>
    <t>Set</t>
  </si>
  <si>
    <t>Xun</t>
  </si>
  <si>
    <t>Ceuta e Melilla</t>
  </si>
  <si>
    <t xml:space="preserve">Andalucía </t>
  </si>
  <si>
    <t>ok</t>
  </si>
  <si>
    <r>
      <rPr>
        <b/>
        <sz val="10"/>
        <rFont val="Arial"/>
        <family val="2"/>
        <charset val="1"/>
      </rPr>
      <t xml:space="preserve">VEB pb da construción e PIB pm </t>
    </r>
    <r>
      <rPr>
        <sz val="10"/>
        <rFont val="Arial"/>
        <family val="2"/>
        <charset val="1"/>
      </rPr>
      <t>(euros constantes)</t>
    </r>
  </si>
  <si>
    <r>
      <rPr>
        <b/>
        <sz val="10"/>
        <rFont val="Arial"/>
        <family val="2"/>
        <charset val="1"/>
      </rPr>
      <t xml:space="preserve">Demanda de vivenda en Galicia. </t>
    </r>
    <r>
      <rPr>
        <sz val="10"/>
        <rFont val="Arial"/>
        <family val="2"/>
        <charset val="1"/>
      </rPr>
      <t>Número de transaccións nas notarías</t>
    </r>
  </si>
  <si>
    <r>
      <rPr>
        <b/>
        <sz val="10"/>
        <rFont val="Arial"/>
        <family val="2"/>
        <charset val="1"/>
      </rPr>
      <t xml:space="preserve">Prezo da vivenda nas sete cidades galegas (en </t>
    </r>
    <r>
      <rPr>
        <sz val="10"/>
        <rFont val="Arial"/>
        <family val="2"/>
        <charset val="1"/>
      </rPr>
      <t>euros/m</t>
    </r>
    <r>
      <rPr>
        <vertAlign val="superscript"/>
        <sz val="10"/>
        <rFont val="Arial"/>
        <family val="2"/>
        <charset val="1"/>
      </rPr>
      <t>2</t>
    </r>
    <r>
      <rPr>
        <sz val="10"/>
        <rFont val="Arial"/>
        <family val="2"/>
        <charset val="1"/>
      </rPr>
      <t>)</t>
    </r>
  </si>
  <si>
    <r>
      <rPr>
        <b/>
        <sz val="10"/>
        <rFont val="Arial"/>
        <family val="2"/>
        <charset val="1"/>
      </rPr>
      <t xml:space="preserve">Evolución da licitación </t>
    </r>
    <r>
      <rPr>
        <sz val="10"/>
        <rFont val="Arial"/>
        <family val="2"/>
      </rPr>
      <t>(euros correntes por habitante)</t>
    </r>
  </si>
  <si>
    <t>Ocupación</t>
  </si>
  <si>
    <t>Afiliación á Seguridade Social</t>
  </si>
  <si>
    <t xml:space="preserve">País Vasco </t>
  </si>
  <si>
    <t>TVI (%)</t>
  </si>
  <si>
    <t>oook</t>
  </si>
  <si>
    <t>Área de Ferrol</t>
  </si>
  <si>
    <t>Área de Santiago</t>
  </si>
  <si>
    <t>Área de Lugo</t>
  </si>
  <si>
    <t>Área de Ourense</t>
  </si>
  <si>
    <t>Área de Pontevedra</t>
  </si>
  <si>
    <t>Área da Coruña</t>
  </si>
  <si>
    <t>Gráfico 10.</t>
  </si>
  <si>
    <t xml:space="preserve">Gráfico 9. </t>
  </si>
  <si>
    <t>Gráfico 5.</t>
  </si>
  <si>
    <t>Gráfico 6</t>
  </si>
  <si>
    <t>Gráfico 7.</t>
  </si>
  <si>
    <t>Área de
Vigo</t>
  </si>
  <si>
    <t>Oferta de vivenda nas áreas urbanas. Licenzas de obra concedidas polos concellos. Número de vivendas de obra nova</t>
  </si>
  <si>
    <t>I-23</t>
  </si>
  <si>
    <t>II-23</t>
  </si>
  <si>
    <t>III-23</t>
  </si>
  <si>
    <t>IV-23</t>
  </si>
  <si>
    <t>Importe medio</t>
  </si>
  <si>
    <t>Gráfico 13</t>
  </si>
  <si>
    <t>Datos gráfico 11</t>
  </si>
  <si>
    <t xml:space="preserve"> </t>
  </si>
  <si>
    <t>I-24</t>
  </si>
  <si>
    <t>II-24</t>
  </si>
  <si>
    <t>III-24</t>
  </si>
  <si>
    <t>IV-24</t>
  </si>
  <si>
    <t>Dec.- 23</t>
  </si>
  <si>
    <t>Xan.- 24</t>
  </si>
  <si>
    <t>Feb.- 24</t>
  </si>
  <si>
    <t>Mar.- 24</t>
  </si>
  <si>
    <t>Abr.- 24</t>
  </si>
  <si>
    <t>Mai.- 24</t>
  </si>
  <si>
    <t>Xuñ.- 24</t>
  </si>
  <si>
    <t>Xul.- 24</t>
  </si>
  <si>
    <t>Ago.- 24</t>
  </si>
  <si>
    <t>Set.- 24</t>
  </si>
  <si>
    <t>Out.- 24</t>
  </si>
  <si>
    <t>Nov.- 24</t>
  </si>
  <si>
    <t>Dec.- 24</t>
  </si>
  <si>
    <t>Xan.-25</t>
  </si>
  <si>
    <t>Feb.-25</t>
  </si>
  <si>
    <t>Mar.-25</t>
  </si>
  <si>
    <t>Mozos: 18-35 anos</t>
  </si>
  <si>
    <t>Accesibilidade ao novo aluguer vivenda nas áreas urbanas (Proporción de renda adicada ao aluguer dunha vivenda de 80 m2)</t>
  </si>
  <si>
    <t>Todas as idades</t>
  </si>
  <si>
    <t>I-25</t>
  </si>
  <si>
    <t>II-25</t>
  </si>
  <si>
    <t>III-25</t>
  </si>
  <si>
    <t>IV-25</t>
  </si>
  <si>
    <t>Abr.- 25</t>
  </si>
  <si>
    <t>Mai.- 25</t>
  </si>
  <si>
    <t>Xuñ.- 25</t>
  </si>
  <si>
    <t>Xul.- 25</t>
  </si>
  <si>
    <t>Ago.- 25</t>
  </si>
  <si>
    <t>Set.- 25</t>
  </si>
  <si>
    <t>Out.- 25</t>
  </si>
  <si>
    <t>Nov.- 25</t>
  </si>
  <si>
    <t>Dec.- 25</t>
  </si>
  <si>
    <t>Xan.-26</t>
  </si>
  <si>
    <t>Feb.-26</t>
  </si>
  <si>
    <t>Mai.-26</t>
  </si>
  <si>
    <t>Xan.- 22</t>
  </si>
  <si>
    <t>Feb.- 22</t>
  </si>
  <si>
    <t>Mar.- 22</t>
  </si>
  <si>
    <t>Abr.- 22</t>
  </si>
  <si>
    <t>Mai.- 22</t>
  </si>
  <si>
    <t>Xuñ.- 22</t>
  </si>
  <si>
    <t>Xul.- 22</t>
  </si>
  <si>
    <t>Ago.- 22</t>
  </si>
  <si>
    <t>Set.- 22</t>
  </si>
  <si>
    <t>Out.- 22</t>
  </si>
  <si>
    <t>Nov.- 22</t>
  </si>
  <si>
    <t>Dec.- 22</t>
  </si>
  <si>
    <t>Xan.- 23</t>
  </si>
  <si>
    <t>Feb.- 23</t>
  </si>
  <si>
    <t>Mar.- 23</t>
  </si>
  <si>
    <t>Abr.- 23</t>
  </si>
  <si>
    <t>Mai.- 23</t>
  </si>
  <si>
    <t>Xuñ.- 23</t>
  </si>
  <si>
    <t>Xul.- 23</t>
  </si>
  <si>
    <t>Ago.- 23</t>
  </si>
  <si>
    <t>Set.- 23</t>
  </si>
  <si>
    <t>Out.- 23</t>
  </si>
  <si>
    <t>Nov.- 23</t>
  </si>
  <si>
    <t>Gráfico 8</t>
  </si>
  <si>
    <r>
      <t xml:space="preserve">Proporción de VPO nas compras de vivenda nova.  </t>
    </r>
    <r>
      <rPr>
        <sz val="10"/>
        <rFont val="Arial"/>
        <family val="2"/>
      </rPr>
      <t>Transaccións notariais. Medias móveis de 4 anos</t>
    </r>
  </si>
  <si>
    <t>TVI (%) 24/25</t>
  </si>
  <si>
    <t>Gráfico 16</t>
  </si>
  <si>
    <t>Gráfico 15</t>
  </si>
  <si>
    <t>Gráfico 14</t>
  </si>
  <si>
    <t>Gráfico 12</t>
  </si>
  <si>
    <t>Fianzas depositadas no IGVS Concello de A Coruña e importe do m² Idealista</t>
  </si>
  <si>
    <t>Número de fianzas</t>
  </si>
  <si>
    <t>Importe medio fianzas (€)</t>
  </si>
  <si>
    <t>Prezo/m² (€)</t>
  </si>
  <si>
    <t>Distribución da licitación en 2024 e 2025</t>
  </si>
  <si>
    <t>a) 2024</t>
  </si>
  <si>
    <t>b) 2025</t>
  </si>
  <si>
    <r>
      <t xml:space="preserve">Licitación nas comunidades autónomas </t>
    </r>
    <r>
      <rPr>
        <sz val="10"/>
        <rFont val="Arial"/>
        <family val="2"/>
      </rPr>
      <t>(euros por habitante). Ano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</si>
</sst>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€_-;\-* #,##0.00\ _€_-;_-* &quot;-&quot;??\ _€_-;_-@_-"/>
    <numFmt numFmtId="165" formatCode="#,##0.0"/>
    <numFmt numFmtId="166" formatCode="0.0"/>
    <numFmt numFmtId="167" formatCode="0.0%"/>
    <numFmt numFmtId="168" formatCode="#,##0.00_ ;[Red]\-#,##0.00\ "/>
    <numFmt numFmtId="169" formatCode="#,##0.0_ ;\-#,##0.0\ "/>
    <numFmt numFmtId="170" formatCode="_-* #,##0.0\ _€_-;\-* #,##0.0\ _€_-;_-* &quot;-&quot;??\ _€_-;_-@_-"/>
  </numFmts>
  <fonts count="19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10"/>
      <color indexed="10"/>
      <name val="Arial"/>
      <family val="2"/>
      <charset val="1"/>
    </font>
    <font>
      <sz val="10"/>
      <color indexed="63"/>
      <name val="Inherit"/>
      <charset val="1"/>
    </font>
    <font>
      <b/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vertAlign val="superscript"/>
      <sz val="10"/>
      <name val="Arial"/>
      <family val="2"/>
      <charset val="1"/>
    </font>
    <font>
      <sz val="14"/>
      <name val="Arial"/>
      <family val="2"/>
      <charset val="1"/>
    </font>
    <font>
      <sz val="14"/>
      <name val="Museo Sans 500"/>
      <family val="3"/>
    </font>
    <font>
      <b/>
      <sz val="10"/>
      <name val="Arial"/>
      <family val="2"/>
    </font>
    <font>
      <b/>
      <sz val="18"/>
      <color theme="3" tint="0.39997558519241921"/>
      <name val="Museo Sans 500"/>
      <family val="3"/>
    </font>
    <font>
      <b/>
      <sz val="18"/>
      <name val="Museo Sans 500"/>
      <family val="3"/>
    </font>
    <font>
      <sz val="13"/>
      <name val="Museo Sans 500"/>
      <family val="3"/>
      <charset val="1"/>
    </font>
    <font>
      <b/>
      <sz val="14"/>
      <name val="Museo Sans 500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31"/>
        <bgColor indexed="27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3" fontId="1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  <xf numFmtId="0" fontId="17" fillId="3" borderId="0" applyBorder="0" applyProtection="0"/>
  </cellStyleXfs>
  <cellXfs count="62">
    <xf numFmtId="0" fontId="0" fillId="0" borderId="0" xfId="0"/>
    <xf numFmtId="0" fontId="3" fillId="0" borderId="0" xfId="3"/>
    <xf numFmtId="3" fontId="3" fillId="0" borderId="0" xfId="3" applyNumberFormat="1"/>
    <xf numFmtId="0" fontId="4" fillId="0" borderId="0" xfId="3" applyFont="1" applyAlignment="1">
      <alignment horizontal="center"/>
    </xf>
    <xf numFmtId="0" fontId="5" fillId="0" borderId="0" xfId="3" applyFont="1"/>
    <xf numFmtId="0" fontId="5" fillId="0" borderId="0" xfId="3" applyFont="1" applyAlignment="1">
      <alignment horizontal="center"/>
    </xf>
    <xf numFmtId="0" fontId="6" fillId="0" borderId="0" xfId="3" applyFont="1"/>
    <xf numFmtId="0" fontId="4" fillId="0" borderId="0" xfId="3" applyFont="1"/>
    <xf numFmtId="17" fontId="3" fillId="0" borderId="0" xfId="3" applyNumberFormat="1"/>
    <xf numFmtId="0" fontId="7" fillId="0" borderId="0" xfId="3" applyFont="1" applyAlignment="1">
      <alignment vertical="center" wrapText="1"/>
    </xf>
    <xf numFmtId="166" fontId="3" fillId="0" borderId="0" xfId="3" applyNumberFormat="1" applyAlignment="1">
      <alignment horizontal="center" vertical="center"/>
    </xf>
    <xf numFmtId="0" fontId="8" fillId="0" borderId="0" xfId="3" applyFont="1"/>
    <xf numFmtId="49" fontId="3" fillId="2" borderId="0" xfId="3" applyNumberFormat="1" applyFill="1"/>
    <xf numFmtId="0" fontId="9" fillId="0" borderId="0" xfId="3" applyFont="1"/>
    <xf numFmtId="168" fontId="10" fillId="0" borderId="2" xfId="3" applyNumberFormat="1" applyFont="1" applyBorder="1"/>
    <xf numFmtId="0" fontId="10" fillId="0" borderId="0" xfId="3" applyFont="1"/>
    <xf numFmtId="0" fontId="10" fillId="0" borderId="0" xfId="3" applyFont="1" applyAlignment="1">
      <alignment wrapText="1"/>
    </xf>
    <xf numFmtId="0" fontId="10" fillId="0" borderId="1" xfId="3" applyFont="1" applyBorder="1"/>
    <xf numFmtId="0" fontId="10" fillId="0" borderId="3" xfId="3" applyFont="1" applyBorder="1"/>
    <xf numFmtId="0" fontId="9" fillId="0" borderId="0" xfId="3" applyFont="1" applyAlignment="1">
      <alignment wrapText="1"/>
    </xf>
    <xf numFmtId="0" fontId="3" fillId="0" borderId="0" xfId="3" applyAlignment="1">
      <alignment horizontal="left"/>
    </xf>
    <xf numFmtId="167" fontId="3" fillId="0" borderId="0" xfId="3" applyNumberFormat="1"/>
    <xf numFmtId="2" fontId="3" fillId="0" borderId="0" xfId="3" applyNumberFormat="1"/>
    <xf numFmtId="0" fontId="12" fillId="0" borderId="0" xfId="3" applyFont="1"/>
    <xf numFmtId="3" fontId="12" fillId="0" borderId="0" xfId="3" applyNumberFormat="1" applyFont="1"/>
    <xf numFmtId="4" fontId="3" fillId="0" borderId="0" xfId="3" applyNumberFormat="1"/>
    <xf numFmtId="165" fontId="3" fillId="0" borderId="0" xfId="3" applyNumberFormat="1"/>
    <xf numFmtId="169" fontId="3" fillId="0" borderId="0" xfId="3" applyNumberFormat="1"/>
    <xf numFmtId="0" fontId="13" fillId="0" borderId="0" xfId="3" applyFont="1"/>
    <xf numFmtId="0" fontId="10" fillId="0" borderId="0" xfId="0" applyFont="1"/>
    <xf numFmtId="168" fontId="10" fillId="0" borderId="2" xfId="0" applyNumberFormat="1" applyFont="1" applyBorder="1"/>
    <xf numFmtId="167" fontId="0" fillId="0" borderId="0" xfId="0" applyNumberFormat="1"/>
    <xf numFmtId="2" fontId="0" fillId="0" borderId="0" xfId="0" applyNumberFormat="1"/>
    <xf numFmtId="3" fontId="12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0" fontId="14" fillId="0" borderId="0" xfId="0" applyFont="1" applyAlignment="1">
      <alignment horizontal="center"/>
    </xf>
    <xf numFmtId="165" fontId="0" fillId="0" borderId="0" xfId="0" applyNumberFormat="1"/>
    <xf numFmtId="169" fontId="0" fillId="0" borderId="0" xfId="0" applyNumberFormat="1"/>
    <xf numFmtId="166" fontId="0" fillId="0" borderId="0" xfId="0" applyNumberFormat="1"/>
    <xf numFmtId="0" fontId="2" fillId="0" borderId="0" xfId="0" applyFont="1" applyAlignment="1">
      <alignment horizontal="center"/>
    </xf>
    <xf numFmtId="0" fontId="15" fillId="0" borderId="0" xfId="3" applyFont="1"/>
    <xf numFmtId="0" fontId="16" fillId="0" borderId="0" xfId="3" applyFont="1"/>
    <xf numFmtId="17" fontId="3" fillId="0" borderId="0" xfId="3" quotePrefix="1" applyNumberFormat="1"/>
    <xf numFmtId="0" fontId="0" fillId="0" borderId="0" xfId="0" applyAlignment="1">
      <alignment wrapText="1"/>
    </xf>
    <xf numFmtId="17" fontId="3" fillId="2" borderId="0" xfId="3" applyNumberFormat="1" applyFill="1" applyAlignment="1">
      <alignment horizontal="left"/>
    </xf>
    <xf numFmtId="17" fontId="3" fillId="0" borderId="0" xfId="3" applyNumberFormat="1" applyAlignment="1">
      <alignment horizontal="left"/>
    </xf>
    <xf numFmtId="166" fontId="3" fillId="0" borderId="0" xfId="3" applyNumberFormat="1" applyAlignment="1">
      <alignment horizontal="left" vertical="center"/>
    </xf>
    <xf numFmtId="170" fontId="0" fillId="0" borderId="0" xfId="4" applyNumberFormat="1" applyFont="1"/>
    <xf numFmtId="0" fontId="2" fillId="0" borderId="0" xfId="0" applyFont="1"/>
    <xf numFmtId="0" fontId="1" fillId="0" borderId="0" xfId="3" applyFont="1" applyAlignment="1">
      <alignment horizontal="left"/>
    </xf>
    <xf numFmtId="17" fontId="1" fillId="0" borderId="0" xfId="3" applyNumberFormat="1" applyFont="1" applyAlignment="1">
      <alignment horizontal="left"/>
    </xf>
    <xf numFmtId="0" fontId="1" fillId="0" borderId="0" xfId="3" quotePrefix="1" applyFont="1" applyAlignment="1">
      <alignment horizontal="left"/>
    </xf>
    <xf numFmtId="17" fontId="1" fillId="0" borderId="0" xfId="3" quotePrefix="1" applyNumberFormat="1" applyFont="1" applyAlignment="1">
      <alignment horizontal="left"/>
    </xf>
    <xf numFmtId="0" fontId="1" fillId="0" borderId="0" xfId="3" applyFont="1"/>
    <xf numFmtId="2" fontId="3" fillId="0" borderId="0" xfId="3" applyNumberFormat="1" applyAlignment="1">
      <alignment horizontal="right"/>
    </xf>
    <xf numFmtId="2" fontId="3" fillId="0" borderId="0" xfId="3" applyNumberFormat="1" applyAlignment="1">
      <alignment horizontal="right" wrapText="1"/>
    </xf>
    <xf numFmtId="2" fontId="5" fillId="0" borderId="0" xfId="3" applyNumberFormat="1" applyFont="1" applyAlignment="1">
      <alignment horizontal="right" wrapText="1"/>
    </xf>
    <xf numFmtId="0" fontId="8" fillId="0" borderId="0" xfId="0" applyFont="1"/>
    <xf numFmtId="0" fontId="5" fillId="0" borderId="0" xfId="0" applyFont="1"/>
    <xf numFmtId="0" fontId="1" fillId="0" borderId="0" xfId="0" applyFont="1"/>
    <xf numFmtId="0" fontId="18" fillId="0" borderId="0" xfId="3" applyFont="1"/>
  </cellXfs>
  <cellStyles count="6">
    <cellStyle name="Clara" xfId="5" xr:uid="{00000000-0005-0000-0000-000000000000}"/>
    <cellStyle name="Currency0" xfId="1" xr:uid="{00000000-0005-0000-0000-000001000000}"/>
    <cellStyle name="Millares" xfId="4" builtinId="3"/>
    <cellStyle name="Normal" xfId="0" builtinId="0"/>
    <cellStyle name="Normal 2" xfId="2" xr:uid="{00000000-0005-0000-0000-000004000000}"/>
    <cellStyle name="Normal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7.xml"/><Relationship Id="rId18" Type="http://schemas.openxmlformats.org/officeDocument/2006/relationships/chartsheet" Target="chartsheets/sheet9.xml"/><Relationship Id="rId26" Type="http://schemas.openxmlformats.org/officeDocument/2006/relationships/chartsheet" Target="chartsheets/sheet13.xml"/><Relationship Id="rId3" Type="http://schemas.openxmlformats.org/officeDocument/2006/relationships/worksheet" Target="worksheets/sheet2.xml"/><Relationship Id="rId21" Type="http://schemas.openxmlformats.org/officeDocument/2006/relationships/worksheet" Target="worksheets/sheet1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4.xml"/><Relationship Id="rId12" Type="http://schemas.openxmlformats.org/officeDocument/2006/relationships/chartsheet" Target="chartsheets/sheet6.xml"/><Relationship Id="rId17" Type="http://schemas.openxmlformats.org/officeDocument/2006/relationships/worksheet" Target="worksheets/sheet9.xml"/><Relationship Id="rId25" Type="http://schemas.openxmlformats.org/officeDocument/2006/relationships/worksheet" Target="worksheets/sheet13.xml"/><Relationship Id="rId33" Type="http://schemas.openxmlformats.org/officeDocument/2006/relationships/styles" Target="styles.xml"/><Relationship Id="rId2" Type="http://schemas.openxmlformats.org/officeDocument/2006/relationships/chartsheet" Target="chartsheets/sheet1.xml"/><Relationship Id="rId16" Type="http://schemas.openxmlformats.org/officeDocument/2006/relationships/chartsheet" Target="chartsheets/sheet8.xml"/><Relationship Id="rId20" Type="http://schemas.openxmlformats.org/officeDocument/2006/relationships/chartsheet" Target="chartsheets/sheet10.xml"/><Relationship Id="rId29" Type="http://schemas.openxmlformats.org/officeDocument/2006/relationships/chartsheet" Target="chartsheets/sheet14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worksheet" Target="worksheets/sheet6.xml"/><Relationship Id="rId24" Type="http://schemas.openxmlformats.org/officeDocument/2006/relationships/chartsheet" Target="chartsheets/sheet12.xml"/><Relationship Id="rId32" Type="http://schemas.openxmlformats.org/officeDocument/2006/relationships/theme" Target="theme/theme1.xml"/><Relationship Id="rId5" Type="http://schemas.openxmlformats.org/officeDocument/2006/relationships/worksheet" Target="worksheets/sheet3.xml"/><Relationship Id="rId15" Type="http://schemas.openxmlformats.org/officeDocument/2006/relationships/worksheet" Target="worksheets/sheet8.xml"/><Relationship Id="rId23" Type="http://schemas.openxmlformats.org/officeDocument/2006/relationships/worksheet" Target="worksheets/sheet12.xml"/><Relationship Id="rId28" Type="http://schemas.openxmlformats.org/officeDocument/2006/relationships/worksheet" Target="worksheets/sheet15.xml"/><Relationship Id="rId10" Type="http://schemas.openxmlformats.org/officeDocument/2006/relationships/chartsheet" Target="chartsheets/sheet5.xml"/><Relationship Id="rId19" Type="http://schemas.openxmlformats.org/officeDocument/2006/relationships/worksheet" Target="worksheets/sheet10.xml"/><Relationship Id="rId31" Type="http://schemas.openxmlformats.org/officeDocument/2006/relationships/chartsheet" Target="chartsheets/sheet15.xml"/><Relationship Id="rId4" Type="http://schemas.openxmlformats.org/officeDocument/2006/relationships/chartsheet" Target="chartsheets/sheet2.xml"/><Relationship Id="rId9" Type="http://schemas.openxmlformats.org/officeDocument/2006/relationships/worksheet" Target="worksheets/sheet5.xml"/><Relationship Id="rId14" Type="http://schemas.openxmlformats.org/officeDocument/2006/relationships/chartsheet" Target="chartsheets/sheet7.xml"/><Relationship Id="rId22" Type="http://schemas.openxmlformats.org/officeDocument/2006/relationships/chartsheet" Target="chartsheets/sheet11.xml"/><Relationship Id="rId27" Type="http://schemas.openxmlformats.org/officeDocument/2006/relationships/worksheet" Target="worksheets/sheet14.xml"/><Relationship Id="rId30" Type="http://schemas.openxmlformats.org/officeDocument/2006/relationships/worksheet" Target="worksheets/sheet16.xml"/><Relationship Id="rId8" Type="http://schemas.openxmlformats.org/officeDocument/2006/relationships/chartsheet" Target="chartsheets/sheet4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lang="es-ES" sz="2000"/>
            </a:pPr>
            <a:r>
              <a:rPr lang="es-ES" sz="2000">
                <a:solidFill>
                  <a:schemeClr val="tx2">
                    <a:lumMod val="60000"/>
                    <a:lumOff val="40000"/>
                  </a:schemeClr>
                </a:solidFill>
              </a:rPr>
              <a:t>Gráfico 1
</a:t>
            </a:r>
            <a:r>
              <a:rPr lang="es-ES" sz="2000" b="1">
                <a:solidFill>
                  <a:sysClr val="windowText" lastClr="000000"/>
                </a:solidFill>
              </a:rPr>
              <a:t>VEB pb da construción</a:t>
            </a:r>
            <a:r>
              <a:rPr lang="es-ES" sz="1600" b="1">
                <a:solidFill>
                  <a:sysClr val="windowText" lastClr="000000"/>
                </a:solidFill>
              </a:rPr>
              <a:t> </a:t>
            </a:r>
            <a:r>
              <a:rPr lang="es-ES" sz="1600" b="0">
                <a:solidFill>
                  <a:sysClr val="windowText" lastClr="000000"/>
                </a:solidFill>
              </a:rPr>
              <a:t>(euros constantes)
Taxas de variación interanuais (en %)</a:t>
            </a:r>
          </a:p>
        </c:rich>
      </c:tx>
      <c:layout>
        <c:manualLayout>
          <c:xMode val="edge"/>
          <c:yMode val="edge"/>
          <c:x val="3.1336112910198811E-3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8238391926844102E-2"/>
          <c:y val="0.22530359137600542"/>
          <c:w val="0.92695125829690261"/>
          <c:h val="0.60240935803476303"/>
        </c:manualLayout>
      </c:layout>
      <c:lineChart>
        <c:grouping val="standard"/>
        <c:varyColors val="0"/>
        <c:ser>
          <c:idx val="0"/>
          <c:order val="0"/>
          <c:tx>
            <c:strRef>
              <c:f>'Datos G1'!$A$6</c:f>
              <c:strCache>
                <c:ptCount val="1"/>
                <c:pt idx="0">
                  <c:v>VEB pb construción Galicia</c:v>
                </c:pt>
              </c:strCache>
            </c:strRef>
          </c:tx>
          <c:spPr>
            <a:ln w="50800"/>
          </c:spPr>
          <c:marker>
            <c:symbol val="none"/>
          </c:marker>
          <c:cat>
            <c:strRef>
              <c:f>'Datos G1'!$B$5:$M$5</c:f>
              <c:strCache>
                <c:ptCount val="12"/>
                <c:pt idx="0">
                  <c:v>I-23</c:v>
                </c:pt>
                <c:pt idx="1">
                  <c:v>II-23</c:v>
                </c:pt>
                <c:pt idx="2">
                  <c:v>III-23</c:v>
                </c:pt>
                <c:pt idx="3">
                  <c:v>IV-23</c:v>
                </c:pt>
                <c:pt idx="4">
                  <c:v>I-24</c:v>
                </c:pt>
                <c:pt idx="5">
                  <c:v>II-24</c:v>
                </c:pt>
                <c:pt idx="6">
                  <c:v>III-24</c:v>
                </c:pt>
                <c:pt idx="7">
                  <c:v>IV-24</c:v>
                </c:pt>
                <c:pt idx="8">
                  <c:v>I-25</c:v>
                </c:pt>
                <c:pt idx="9">
                  <c:v>II-25</c:v>
                </c:pt>
                <c:pt idx="10">
                  <c:v>III-25</c:v>
                </c:pt>
                <c:pt idx="11">
                  <c:v>IV-25</c:v>
                </c:pt>
              </c:strCache>
            </c:strRef>
          </c:cat>
          <c:val>
            <c:numRef>
              <c:f>'Datos G1'!$B$6:$M$6</c:f>
              <c:numCache>
                <c:formatCode>General</c:formatCode>
                <c:ptCount val="12"/>
                <c:pt idx="0">
                  <c:v>6.28</c:v>
                </c:pt>
                <c:pt idx="1">
                  <c:v>3.53</c:v>
                </c:pt>
                <c:pt idx="2">
                  <c:v>2.09</c:v>
                </c:pt>
                <c:pt idx="3">
                  <c:v>1.88</c:v>
                </c:pt>
                <c:pt idx="4">
                  <c:v>3.29</c:v>
                </c:pt>
                <c:pt idx="5">
                  <c:v>5.28</c:v>
                </c:pt>
                <c:pt idx="6">
                  <c:v>4.5599999999999996</c:v>
                </c:pt>
                <c:pt idx="7">
                  <c:v>5.97</c:v>
                </c:pt>
                <c:pt idx="8">
                  <c:v>5.17</c:v>
                </c:pt>
                <c:pt idx="9">
                  <c:v>6.41</c:v>
                </c:pt>
                <c:pt idx="10">
                  <c:v>8.4</c:v>
                </c:pt>
                <c:pt idx="11">
                  <c:v>9.26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CAC-44B5-8E2B-B89DEEE6E09F}"/>
            </c:ext>
          </c:extLst>
        </c:ser>
        <c:ser>
          <c:idx val="1"/>
          <c:order val="1"/>
          <c:tx>
            <c:strRef>
              <c:f>'Datos G1'!$A$7</c:f>
              <c:strCache>
                <c:ptCount val="1"/>
                <c:pt idx="0">
                  <c:v>VEB pb construción España</c:v>
                </c:pt>
              </c:strCache>
            </c:strRef>
          </c:tx>
          <c:spPr>
            <a:ln w="50800"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'Datos G1'!$B$5:$M$5</c:f>
              <c:strCache>
                <c:ptCount val="12"/>
                <c:pt idx="0">
                  <c:v>I-23</c:v>
                </c:pt>
                <c:pt idx="1">
                  <c:v>II-23</c:v>
                </c:pt>
                <c:pt idx="2">
                  <c:v>III-23</c:v>
                </c:pt>
                <c:pt idx="3">
                  <c:v>IV-23</c:v>
                </c:pt>
                <c:pt idx="4">
                  <c:v>I-24</c:v>
                </c:pt>
                <c:pt idx="5">
                  <c:v>II-24</c:v>
                </c:pt>
                <c:pt idx="6">
                  <c:v>III-24</c:v>
                </c:pt>
                <c:pt idx="7">
                  <c:v>IV-24</c:v>
                </c:pt>
                <c:pt idx="8">
                  <c:v>I-25</c:v>
                </c:pt>
                <c:pt idx="9">
                  <c:v>II-25</c:v>
                </c:pt>
                <c:pt idx="10">
                  <c:v>III-25</c:v>
                </c:pt>
                <c:pt idx="11">
                  <c:v>IV-25</c:v>
                </c:pt>
              </c:strCache>
            </c:strRef>
          </c:cat>
          <c:val>
            <c:numRef>
              <c:f>'Datos G1'!$B$7:$M$7</c:f>
              <c:numCache>
                <c:formatCode>0.00</c:formatCode>
                <c:ptCount val="12"/>
                <c:pt idx="0">
                  <c:v>2.29</c:v>
                </c:pt>
                <c:pt idx="1">
                  <c:v>1.75</c:v>
                </c:pt>
                <c:pt idx="2">
                  <c:v>-1.05</c:v>
                </c:pt>
                <c:pt idx="3">
                  <c:v>1.28</c:v>
                </c:pt>
                <c:pt idx="4">
                  <c:v>4.68</c:v>
                </c:pt>
                <c:pt idx="5">
                  <c:v>4.57</c:v>
                </c:pt>
                <c:pt idx="6">
                  <c:v>4.49</c:v>
                </c:pt>
                <c:pt idx="7">
                  <c:v>5.33</c:v>
                </c:pt>
                <c:pt idx="8">
                  <c:v>2.79</c:v>
                </c:pt>
                <c:pt idx="9">
                  <c:v>4.5199999999999996</c:v>
                </c:pt>
                <c:pt idx="10">
                  <c:v>7.85</c:v>
                </c:pt>
                <c:pt idx="11">
                  <c:v>7.19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CAC-44B5-8E2B-B89DEEE6E0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7709952"/>
        <c:axId val="69781376"/>
      </c:lineChart>
      <c:catAx>
        <c:axId val="67709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 rot="-5400000" vert="horz"/>
          <a:lstStyle/>
          <a:p>
            <a:pPr>
              <a:defRPr lang="es-ES"/>
            </a:pPr>
            <a:endParaRPr lang="es-ES"/>
          </a:p>
        </c:txPr>
        <c:crossAx val="69781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9781376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lang="es-ES"/>
            </a:pPr>
            <a:endParaRPr lang="es-ES"/>
          </a:p>
        </c:txPr>
        <c:crossAx val="6770995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8860069872190871"/>
          <c:y val="0.95084738984731698"/>
          <c:w val="0.61214026876471905"/>
          <c:h val="4.06779118778543E-2"/>
        </c:manualLayout>
      </c:layout>
      <c:overlay val="0"/>
      <c:txPr>
        <a:bodyPr/>
        <a:lstStyle/>
        <a:p>
          <a:pPr>
            <a:defRPr lang="es-ES"/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lang="es-ES" sz="2000" b="1"/>
            </a:pPr>
            <a:r>
              <a:rPr lang="es-ES" sz="2000" b="1">
                <a:solidFill>
                  <a:schemeClr val="tx2">
                    <a:lumMod val="60000"/>
                    <a:lumOff val="40000"/>
                  </a:schemeClr>
                </a:solidFill>
              </a:rPr>
              <a:t>Gráfico 2
</a:t>
            </a:r>
            <a:r>
              <a:rPr lang="es-ES" sz="2000" b="1">
                <a:solidFill>
                  <a:sysClr val="windowText" lastClr="000000"/>
                </a:solidFill>
              </a:rPr>
              <a:t>Indicador do clima de construción en España</a:t>
            </a:r>
          </a:p>
        </c:rich>
      </c:tx>
      <c:layout>
        <c:manualLayout>
          <c:xMode val="edge"/>
          <c:yMode val="edge"/>
          <c:x val="0"/>
          <c:y val="6.779651979642396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767372274084023E-2"/>
          <c:y val="0.2126244246982304"/>
          <c:w val="0.92146161025266349"/>
          <c:h val="0.63915917741289174"/>
        </c:manualLayout>
      </c:layout>
      <c:lineChart>
        <c:grouping val="standard"/>
        <c:varyColors val="0"/>
        <c:ser>
          <c:idx val="0"/>
          <c:order val="0"/>
          <c:spPr>
            <a:ln w="50800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</c:spPr>
          <c:marker>
            <c:symbol val="none"/>
          </c:marker>
          <c:trendline>
            <c:spPr>
              <a:ln w="25400">
                <a:solidFill>
                  <a:schemeClr val="accent6"/>
                </a:solidFill>
              </a:ln>
            </c:spPr>
            <c:trendlineType val="linear"/>
            <c:dispRSqr val="0"/>
            <c:dispEq val="0"/>
          </c:trendline>
          <c:cat>
            <c:strRef>
              <c:f>'Datos G2'!$B$5:$B$20</c:f>
              <c:strCache>
                <c:ptCount val="16"/>
                <c:pt idx="0">
                  <c:v>Dec.- 24</c:v>
                </c:pt>
                <c:pt idx="1">
                  <c:v>Xan.-25</c:v>
                </c:pt>
                <c:pt idx="2">
                  <c:v>Feb.-25</c:v>
                </c:pt>
                <c:pt idx="3">
                  <c:v>Mar.-25</c:v>
                </c:pt>
                <c:pt idx="4">
                  <c:v>Abr.- 25</c:v>
                </c:pt>
                <c:pt idx="5">
                  <c:v>Mai.- 25</c:v>
                </c:pt>
                <c:pt idx="6">
                  <c:v>Xuñ.- 25</c:v>
                </c:pt>
                <c:pt idx="7">
                  <c:v>Xul.- 25</c:v>
                </c:pt>
                <c:pt idx="8">
                  <c:v>Ago.- 25</c:v>
                </c:pt>
                <c:pt idx="9">
                  <c:v>Set.- 25</c:v>
                </c:pt>
                <c:pt idx="10">
                  <c:v>Out.- 25</c:v>
                </c:pt>
                <c:pt idx="11">
                  <c:v>Nov.- 25</c:v>
                </c:pt>
                <c:pt idx="12">
                  <c:v>Dec.- 25</c:v>
                </c:pt>
                <c:pt idx="13">
                  <c:v>Xan.-26</c:v>
                </c:pt>
                <c:pt idx="14">
                  <c:v>Feb.-26</c:v>
                </c:pt>
                <c:pt idx="15">
                  <c:v>Mai.-26</c:v>
                </c:pt>
              </c:strCache>
            </c:strRef>
          </c:cat>
          <c:val>
            <c:numRef>
              <c:f>'Datos G2'!$C$5:$C$20</c:f>
              <c:numCache>
                <c:formatCode>General</c:formatCode>
                <c:ptCount val="16"/>
                <c:pt idx="0">
                  <c:v>0.92362</c:v>
                </c:pt>
                <c:pt idx="1">
                  <c:v>8.1</c:v>
                </c:pt>
                <c:pt idx="2">
                  <c:v>15.8</c:v>
                </c:pt>
                <c:pt idx="3">
                  <c:v>12.6</c:v>
                </c:pt>
                <c:pt idx="4">
                  <c:v>13.5</c:v>
                </c:pt>
                <c:pt idx="5">
                  <c:v>20.100000000000001</c:v>
                </c:pt>
                <c:pt idx="6">
                  <c:v>19.399999999999999</c:v>
                </c:pt>
                <c:pt idx="7">
                  <c:v>20.2</c:v>
                </c:pt>
                <c:pt idx="8">
                  <c:v>6.3</c:v>
                </c:pt>
                <c:pt idx="9">
                  <c:v>18.100000000000001</c:v>
                </c:pt>
                <c:pt idx="10">
                  <c:v>22.5</c:v>
                </c:pt>
                <c:pt idx="11">
                  <c:v>21</c:v>
                </c:pt>
                <c:pt idx="12">
                  <c:v>14.7</c:v>
                </c:pt>
                <c:pt idx="13">
                  <c:v>22.6</c:v>
                </c:pt>
                <c:pt idx="14">
                  <c:v>14.3</c:v>
                </c:pt>
                <c:pt idx="15">
                  <c:v>14.6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65B-4818-A65A-4820EA1E66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0658304"/>
        <c:axId val="90659840"/>
      </c:lineChart>
      <c:catAx>
        <c:axId val="90658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lang="es-ES" sz="1400"/>
            </a:pPr>
            <a:endParaRPr lang="es-ES"/>
          </a:p>
        </c:txPr>
        <c:crossAx val="90659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06598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ot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/>
            </a:pPr>
            <a:endParaRPr lang="es-ES"/>
          </a:p>
        </c:txPr>
        <c:crossAx val="9065830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Museo Sans 500" pitchFamily="50" charset="0"/>
          <a:ea typeface="Arial"/>
          <a:cs typeface="Arial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lang="es-ES" sz="2000"/>
            </a:pPr>
            <a:r>
              <a:rPr lang="es-ES" sz="2000" b="1">
                <a:solidFill>
                  <a:schemeClr val="tx2">
                    <a:lumMod val="60000"/>
                    <a:lumOff val="40000"/>
                  </a:schemeClr>
                </a:solidFill>
              </a:rPr>
              <a:t>Gráfico 3
</a:t>
            </a:r>
            <a:r>
              <a:rPr lang="es-ES" sz="2000" b="1">
                <a:solidFill>
                  <a:sysClr val="windowText" lastClr="000000"/>
                </a:solidFill>
              </a:rPr>
              <a:t>Mercado de traballo na construción en Galicia
</a:t>
            </a:r>
            <a:r>
              <a:rPr lang="es-ES" sz="1600" b="0">
                <a:solidFill>
                  <a:sysClr val="windowText" lastClr="000000"/>
                </a:solidFill>
              </a:rPr>
              <a:t>Taxas de variación interanuais (en %)</a:t>
            </a:r>
          </a:p>
        </c:rich>
      </c:tx>
      <c:layout>
        <c:manualLayout>
          <c:xMode val="edge"/>
          <c:yMode val="edge"/>
          <c:x val="6.9115327066544591E-4"/>
          <c:y val="3.952086549202465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778027680178859E-2"/>
          <c:y val="0.19198627601016957"/>
          <c:w val="0.89690951259598228"/>
          <c:h val="0.54261167197360516"/>
        </c:manualLayout>
      </c:layout>
      <c:lineChart>
        <c:grouping val="standard"/>
        <c:varyColors val="0"/>
        <c:ser>
          <c:idx val="0"/>
          <c:order val="0"/>
          <c:tx>
            <c:strRef>
              <c:f>'Datos G3'!$A$6</c:f>
              <c:strCache>
                <c:ptCount val="1"/>
                <c:pt idx="0">
                  <c:v>Ocupación</c:v>
                </c:pt>
              </c:strCache>
            </c:strRef>
          </c:tx>
          <c:spPr>
            <a:ln w="50800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</c:spPr>
          <c:marker>
            <c:symbol val="none"/>
          </c:marker>
          <c:cat>
            <c:strRef>
              <c:f>'Datos G3'!$B$5:$M$5</c:f>
              <c:strCache>
                <c:ptCount val="12"/>
                <c:pt idx="0">
                  <c:v>I-23</c:v>
                </c:pt>
                <c:pt idx="1">
                  <c:v>II-23</c:v>
                </c:pt>
                <c:pt idx="2">
                  <c:v>III-23</c:v>
                </c:pt>
                <c:pt idx="3">
                  <c:v>IV-23</c:v>
                </c:pt>
                <c:pt idx="4">
                  <c:v>I-24</c:v>
                </c:pt>
                <c:pt idx="5">
                  <c:v>II-24</c:v>
                </c:pt>
                <c:pt idx="6">
                  <c:v>III-24</c:v>
                </c:pt>
                <c:pt idx="7">
                  <c:v>IV-24</c:v>
                </c:pt>
                <c:pt idx="8">
                  <c:v>I-25</c:v>
                </c:pt>
                <c:pt idx="9">
                  <c:v>II-25</c:v>
                </c:pt>
                <c:pt idx="10">
                  <c:v>III-25</c:v>
                </c:pt>
                <c:pt idx="11">
                  <c:v>IV-25</c:v>
                </c:pt>
              </c:strCache>
            </c:strRef>
          </c:cat>
          <c:val>
            <c:numRef>
              <c:f>'Datos G3'!$B$6:$M$6</c:f>
              <c:numCache>
                <c:formatCode>General</c:formatCode>
                <c:ptCount val="12"/>
                <c:pt idx="0">
                  <c:v>-2.5099999999999998</c:v>
                </c:pt>
                <c:pt idx="1">
                  <c:v>-3.21</c:v>
                </c:pt>
                <c:pt idx="2">
                  <c:v>1.81</c:v>
                </c:pt>
                <c:pt idx="3">
                  <c:v>5.77</c:v>
                </c:pt>
                <c:pt idx="4">
                  <c:v>3.61</c:v>
                </c:pt>
                <c:pt idx="5">
                  <c:v>10.74</c:v>
                </c:pt>
                <c:pt idx="6">
                  <c:v>5.2</c:v>
                </c:pt>
                <c:pt idx="7">
                  <c:v>6.88</c:v>
                </c:pt>
                <c:pt idx="8">
                  <c:v>-1.1200000000000001</c:v>
                </c:pt>
                <c:pt idx="9">
                  <c:v>-4.91</c:v>
                </c:pt>
                <c:pt idx="10">
                  <c:v>-13.37</c:v>
                </c:pt>
                <c:pt idx="11">
                  <c:v>1.58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616-4F10-A65A-31A20EA7E71A}"/>
            </c:ext>
          </c:extLst>
        </c:ser>
        <c:ser>
          <c:idx val="1"/>
          <c:order val="1"/>
          <c:tx>
            <c:strRef>
              <c:f>'Datos G3'!$A$7</c:f>
              <c:strCache>
                <c:ptCount val="1"/>
                <c:pt idx="0">
                  <c:v>Afiliación á Seguridade Social</c:v>
                </c:pt>
              </c:strCache>
            </c:strRef>
          </c:tx>
          <c:spPr>
            <a:ln w="50800">
              <a:solidFill>
                <a:srgbClr val="339966"/>
              </a:solidFill>
              <a:prstDash val="solid"/>
            </a:ln>
          </c:spPr>
          <c:marker>
            <c:symbol val="none"/>
          </c:marker>
          <c:cat>
            <c:strRef>
              <c:f>'Datos G3'!$B$5:$M$5</c:f>
              <c:strCache>
                <c:ptCount val="12"/>
                <c:pt idx="0">
                  <c:v>I-23</c:v>
                </c:pt>
                <c:pt idx="1">
                  <c:v>II-23</c:v>
                </c:pt>
                <c:pt idx="2">
                  <c:v>III-23</c:v>
                </c:pt>
                <c:pt idx="3">
                  <c:v>IV-23</c:v>
                </c:pt>
                <c:pt idx="4">
                  <c:v>I-24</c:v>
                </c:pt>
                <c:pt idx="5">
                  <c:v>II-24</c:v>
                </c:pt>
                <c:pt idx="6">
                  <c:v>III-24</c:v>
                </c:pt>
                <c:pt idx="7">
                  <c:v>IV-24</c:v>
                </c:pt>
                <c:pt idx="8">
                  <c:v>I-25</c:v>
                </c:pt>
                <c:pt idx="9">
                  <c:v>II-25</c:v>
                </c:pt>
                <c:pt idx="10">
                  <c:v>III-25</c:v>
                </c:pt>
                <c:pt idx="11">
                  <c:v>IV-25</c:v>
                </c:pt>
              </c:strCache>
            </c:strRef>
          </c:cat>
          <c:val>
            <c:numRef>
              <c:f>'Datos G3'!$B$7:$M$7</c:f>
              <c:numCache>
                <c:formatCode>General</c:formatCode>
                <c:ptCount val="12"/>
                <c:pt idx="0">
                  <c:v>1.5</c:v>
                </c:pt>
                <c:pt idx="1">
                  <c:v>1.86</c:v>
                </c:pt>
                <c:pt idx="2">
                  <c:v>1.86</c:v>
                </c:pt>
                <c:pt idx="3">
                  <c:v>1.6</c:v>
                </c:pt>
                <c:pt idx="4">
                  <c:v>0.93</c:v>
                </c:pt>
                <c:pt idx="5">
                  <c:v>0.74</c:v>
                </c:pt>
                <c:pt idx="6">
                  <c:v>1.26</c:v>
                </c:pt>
                <c:pt idx="7">
                  <c:v>1.1200000000000001</c:v>
                </c:pt>
                <c:pt idx="8">
                  <c:v>1.39</c:v>
                </c:pt>
                <c:pt idx="9">
                  <c:v>1.66</c:v>
                </c:pt>
                <c:pt idx="10">
                  <c:v>1.64</c:v>
                </c:pt>
                <c:pt idx="11">
                  <c:v>2.46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616-4F10-A65A-31A20EA7E71A}"/>
            </c:ext>
          </c:extLst>
        </c:ser>
        <c:ser>
          <c:idx val="2"/>
          <c:order val="2"/>
          <c:tx>
            <c:strRef>
              <c:f>'Datos G3'!$A$8</c:f>
              <c:strCache>
                <c:ptCount val="1"/>
                <c:pt idx="0">
                  <c:v>Paro rexistrado</c:v>
                </c:pt>
              </c:strCache>
            </c:strRef>
          </c:tx>
          <c:spPr>
            <a:ln w="508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'Datos G3'!$B$5:$M$5</c:f>
              <c:strCache>
                <c:ptCount val="12"/>
                <c:pt idx="0">
                  <c:v>I-23</c:v>
                </c:pt>
                <c:pt idx="1">
                  <c:v>II-23</c:v>
                </c:pt>
                <c:pt idx="2">
                  <c:v>III-23</c:v>
                </c:pt>
                <c:pt idx="3">
                  <c:v>IV-23</c:v>
                </c:pt>
                <c:pt idx="4">
                  <c:v>I-24</c:v>
                </c:pt>
                <c:pt idx="5">
                  <c:v>II-24</c:v>
                </c:pt>
                <c:pt idx="6">
                  <c:v>III-24</c:v>
                </c:pt>
                <c:pt idx="7">
                  <c:v>IV-24</c:v>
                </c:pt>
                <c:pt idx="8">
                  <c:v>I-25</c:v>
                </c:pt>
                <c:pt idx="9">
                  <c:v>II-25</c:v>
                </c:pt>
                <c:pt idx="10">
                  <c:v>III-25</c:v>
                </c:pt>
                <c:pt idx="11">
                  <c:v>IV-25</c:v>
                </c:pt>
              </c:strCache>
            </c:strRef>
          </c:cat>
          <c:val>
            <c:numRef>
              <c:f>'Datos G3'!$B$8:$M$8</c:f>
              <c:numCache>
                <c:formatCode>General</c:formatCode>
                <c:ptCount val="12"/>
                <c:pt idx="0">
                  <c:v>-9.1999999999999993</c:v>
                </c:pt>
                <c:pt idx="1">
                  <c:v>-10.67</c:v>
                </c:pt>
                <c:pt idx="2">
                  <c:v>-11.33</c:v>
                </c:pt>
                <c:pt idx="3">
                  <c:v>-11.5</c:v>
                </c:pt>
                <c:pt idx="4">
                  <c:v>-12.1</c:v>
                </c:pt>
                <c:pt idx="5">
                  <c:v>-12.38</c:v>
                </c:pt>
                <c:pt idx="6">
                  <c:v>-7.49</c:v>
                </c:pt>
                <c:pt idx="7">
                  <c:v>-12.65</c:v>
                </c:pt>
                <c:pt idx="8">
                  <c:v>-12.7</c:v>
                </c:pt>
                <c:pt idx="9">
                  <c:v>-13.58</c:v>
                </c:pt>
                <c:pt idx="10">
                  <c:v>-16.22</c:v>
                </c:pt>
                <c:pt idx="11">
                  <c:v>-10.88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616-4F10-A65A-31A20EA7E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3678208"/>
        <c:axId val="93741440"/>
      </c:lineChart>
      <c:catAx>
        <c:axId val="9367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lang="es-ES"/>
            </a:pPr>
            <a:endParaRPr lang="es-ES"/>
          </a:p>
        </c:txPr>
        <c:crossAx val="9374144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93741440"/>
        <c:scaling>
          <c:orientation val="minMax"/>
        </c:scaling>
        <c:delete val="0"/>
        <c:axPos val="l"/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/>
            </a:pPr>
            <a:endParaRPr lang="es-ES"/>
          </a:p>
        </c:txPr>
        <c:crossAx val="9367820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0393645192415936"/>
          <c:y val="0.87609418909941283"/>
          <c:w val="0.85119782550979251"/>
          <c:h val="4.06779118778543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lang="es-ES"/>
          </a:pPr>
          <a:endParaRPr lang="es-ES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Museo Sans 500" pitchFamily="50" charset="0"/>
          <a:ea typeface="Arial"/>
          <a:cs typeface="Arial"/>
        </a:defRPr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lang="es-ES" sz="2000"/>
            </a:pPr>
            <a:r>
              <a:rPr lang="es-ES" sz="2000" b="1">
                <a:solidFill>
                  <a:schemeClr val="tx2">
                    <a:lumMod val="60000"/>
                    <a:lumOff val="40000"/>
                  </a:schemeClr>
                </a:solidFill>
              </a:rPr>
              <a:t>Gráfico 4
</a:t>
            </a:r>
            <a:r>
              <a:rPr lang="es-ES" sz="2000" b="1">
                <a:solidFill>
                  <a:sysClr val="windowText" lastClr="000000"/>
                </a:solidFill>
              </a:rPr>
              <a:t>Número de vivendas novas iniciadas e rematadas en Galicia </a:t>
            </a:r>
          </a:p>
        </c:rich>
      </c:tx>
      <c:layout>
        <c:manualLayout>
          <c:xMode val="edge"/>
          <c:yMode val="edge"/>
          <c:x val="0"/>
          <c:y val="6.779651979642396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619281631194157E-2"/>
          <c:y val="0.18824934017467623"/>
          <c:w val="0.89141325012602557"/>
          <c:h val="0.64311708076377561"/>
        </c:manualLayout>
      </c:layout>
      <c:lineChart>
        <c:grouping val="standard"/>
        <c:varyColors val="0"/>
        <c:ser>
          <c:idx val="0"/>
          <c:order val="0"/>
          <c:tx>
            <c:strRef>
              <c:f>'Datos G4'!$B$5</c:f>
              <c:strCache>
                <c:ptCount val="1"/>
                <c:pt idx="0">
                  <c:v>Visados de dirección de obra nova</c:v>
                </c:pt>
              </c:strCache>
            </c:strRef>
          </c:tx>
          <c:spPr>
            <a:ln w="50800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</c:spPr>
          <c:marker>
            <c:symbol val="none"/>
          </c:marker>
          <c:cat>
            <c:numRef>
              <c:f>'Datos G4'!$A$6:$A$13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'Datos G4'!$B$6:$B$13</c:f>
              <c:numCache>
                <c:formatCode>General</c:formatCode>
                <c:ptCount val="8"/>
                <c:pt idx="0">
                  <c:v>3476</c:v>
                </c:pt>
                <c:pt idx="1">
                  <c:v>3497</c:v>
                </c:pt>
                <c:pt idx="2">
                  <c:v>3453</c:v>
                </c:pt>
                <c:pt idx="3">
                  <c:v>3145</c:v>
                </c:pt>
                <c:pt idx="4">
                  <c:v>3342</c:v>
                </c:pt>
                <c:pt idx="5">
                  <c:v>3498</c:v>
                </c:pt>
                <c:pt idx="6">
                  <c:v>5985</c:v>
                </c:pt>
                <c:pt idx="7">
                  <c:v>6337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F34-4A34-A16C-50260FC7E6D8}"/>
            </c:ext>
          </c:extLst>
        </c:ser>
        <c:ser>
          <c:idx val="1"/>
          <c:order val="1"/>
          <c:tx>
            <c:strRef>
              <c:f>'Datos G4'!$C$5</c:f>
              <c:strCache>
                <c:ptCount val="1"/>
                <c:pt idx="0">
                  <c:v>Certificados de remate de obra</c:v>
                </c:pt>
              </c:strCache>
            </c:strRef>
          </c:tx>
          <c:spPr>
            <a:ln w="38100">
              <a:solidFill>
                <a:schemeClr val="accent3">
                  <a:lumMod val="75000"/>
                </a:schemeClr>
              </a:solidFill>
              <a:prstDash val="solid"/>
            </a:ln>
          </c:spPr>
          <c:marker>
            <c:symbol val="none"/>
          </c:marker>
          <c:cat>
            <c:numRef>
              <c:f>'Datos G4'!$A$6:$A$13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'Datos G4'!$C$6:$C$13</c:f>
              <c:numCache>
                <c:formatCode>General</c:formatCode>
                <c:ptCount val="8"/>
                <c:pt idx="0">
                  <c:v>1349</c:v>
                </c:pt>
                <c:pt idx="1">
                  <c:v>1700</c:v>
                </c:pt>
                <c:pt idx="2">
                  <c:v>2726</c:v>
                </c:pt>
                <c:pt idx="3">
                  <c:v>2440</c:v>
                </c:pt>
                <c:pt idx="4">
                  <c:v>2509</c:v>
                </c:pt>
                <c:pt idx="5">
                  <c:v>2358</c:v>
                </c:pt>
                <c:pt idx="6">
                  <c:v>2341</c:v>
                </c:pt>
                <c:pt idx="7">
                  <c:v>854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F34-4A34-A16C-50260FC7E6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8239616"/>
        <c:axId val="98241152"/>
      </c:lineChart>
      <c:catAx>
        <c:axId val="98239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/>
            </a:pPr>
            <a:endParaRPr lang="es-ES"/>
          </a:p>
        </c:txPr>
        <c:crossAx val="98241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2411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ot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noFill/>
            <a:prstDash val="solid"/>
          </a:ln>
        </c:spPr>
        <c:txPr>
          <a:bodyPr rot="0" vert="horz"/>
          <a:lstStyle/>
          <a:p>
            <a:pPr>
              <a:defRPr lang="es-ES"/>
            </a:pPr>
            <a:endParaRPr lang="es-ES"/>
          </a:p>
        </c:txPr>
        <c:crossAx val="98239616"/>
        <c:crosses val="autoZero"/>
        <c:crossBetween val="between"/>
      </c:valAx>
      <c:spPr>
        <a:noFill/>
        <a:ln w="12700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0.17483486889066474"/>
          <c:y val="0.92303632372988453"/>
          <c:w val="0.7071602893301614"/>
          <c:h val="4.9027429470433766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lang="es-ES"/>
          </a:pPr>
          <a:endParaRPr lang="es-ES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Museo Sans 500" pitchFamily="50" charset="0"/>
          <a:ea typeface="Arial"/>
          <a:cs typeface="Arial"/>
        </a:defRPr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lang="es-ES" sz="2000"/>
            </a:pPr>
            <a:r>
              <a:rPr lang="es-ES" sz="2000">
                <a:solidFill>
                  <a:schemeClr val="tx2">
                    <a:lumMod val="60000"/>
                    <a:lumOff val="40000"/>
                  </a:schemeClr>
                </a:solidFill>
              </a:rPr>
              <a:t>Gráfico 5
</a:t>
            </a:r>
            <a:r>
              <a:rPr lang="es-ES" sz="2000">
                <a:solidFill>
                  <a:sysClr val="windowText" lastClr="000000"/>
                </a:solidFill>
              </a:rPr>
              <a:t>Oferta de vivenda nas áreas urbanas
</a:t>
            </a:r>
            <a:r>
              <a:rPr lang="es-ES" sz="1600" b="0" baseline="0">
                <a:solidFill>
                  <a:sysClr val="windowText" lastClr="000000"/>
                </a:solidFill>
              </a:rPr>
              <a:t>Licenzas de obra dos concellos. Nº de vivendas novas</a:t>
            </a:r>
          </a:p>
        </c:rich>
      </c:tx>
      <c:layout>
        <c:manualLayout>
          <c:xMode val="edge"/>
          <c:yMode val="edge"/>
          <c:x val="3.0349370713296459E-3"/>
          <c:y val="4.5384300249093875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0296344705700027E-2"/>
          <c:y val="0.22369670099593078"/>
          <c:w val="0.89660817670969661"/>
          <c:h val="0.648067901382679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'Datos G5'!$B$5</c:f>
              <c:strCache>
                <c:ptCount val="1"/>
                <c:pt idx="0">
                  <c:v>2021</c:v>
                </c:pt>
              </c:strCache>
            </c:strRef>
          </c:tx>
          <c:invertIfNegative val="0"/>
          <c:cat>
            <c:strRef>
              <c:f>'Datos G5'!$A$6:$A$12</c:f>
              <c:strCache>
                <c:ptCount val="7"/>
                <c:pt idx="0">
                  <c:v>A Coruña</c:v>
                </c:pt>
                <c:pt idx="1">
                  <c:v>Ferrol</c:v>
                </c:pt>
                <c:pt idx="2">
                  <c:v>Santiago</c:v>
                </c:pt>
                <c:pt idx="3">
                  <c:v>Lugo</c:v>
                </c:pt>
                <c:pt idx="4">
                  <c:v>Ourense</c:v>
                </c:pt>
                <c:pt idx="5">
                  <c:v>Pontevedra</c:v>
                </c:pt>
                <c:pt idx="6">
                  <c:v>Vigo</c:v>
                </c:pt>
              </c:strCache>
            </c:strRef>
          </c:cat>
          <c:val>
            <c:numRef>
              <c:f>'Datos G5'!$B$6:$B$12</c:f>
              <c:numCache>
                <c:formatCode>General</c:formatCode>
                <c:ptCount val="7"/>
                <c:pt idx="0">
                  <c:v>496</c:v>
                </c:pt>
                <c:pt idx="1">
                  <c:v>38</c:v>
                </c:pt>
                <c:pt idx="2">
                  <c:v>238</c:v>
                </c:pt>
                <c:pt idx="3">
                  <c:v>2</c:v>
                </c:pt>
                <c:pt idx="4">
                  <c:v>73</c:v>
                </c:pt>
                <c:pt idx="5">
                  <c:v>179</c:v>
                </c:pt>
                <c:pt idx="6">
                  <c:v>604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A3-47C8-875B-D98039144F43}"/>
            </c:ext>
          </c:extLst>
        </c:ser>
        <c:ser>
          <c:idx val="1"/>
          <c:order val="1"/>
          <c:tx>
            <c:strRef>
              <c:f>'Datos G5'!$C$5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'Datos G5'!$A$6:$A$12</c:f>
              <c:strCache>
                <c:ptCount val="7"/>
                <c:pt idx="0">
                  <c:v>A Coruña</c:v>
                </c:pt>
                <c:pt idx="1">
                  <c:v>Ferrol</c:v>
                </c:pt>
                <c:pt idx="2">
                  <c:v>Santiago</c:v>
                </c:pt>
                <c:pt idx="3">
                  <c:v>Lugo</c:v>
                </c:pt>
                <c:pt idx="4">
                  <c:v>Ourense</c:v>
                </c:pt>
                <c:pt idx="5">
                  <c:v>Pontevedra</c:v>
                </c:pt>
                <c:pt idx="6">
                  <c:v>Vigo</c:v>
                </c:pt>
              </c:strCache>
            </c:strRef>
          </c:cat>
          <c:val>
            <c:numRef>
              <c:f>'Datos G5'!$C$6:$C$12</c:f>
              <c:numCache>
                <c:formatCode>General</c:formatCode>
                <c:ptCount val="7"/>
                <c:pt idx="0">
                  <c:v>401</c:v>
                </c:pt>
                <c:pt idx="1">
                  <c:v>28</c:v>
                </c:pt>
                <c:pt idx="2">
                  <c:v>253</c:v>
                </c:pt>
                <c:pt idx="3">
                  <c:v>131</c:v>
                </c:pt>
                <c:pt idx="4">
                  <c:v>32</c:v>
                </c:pt>
                <c:pt idx="5">
                  <c:v>86</c:v>
                </c:pt>
                <c:pt idx="6">
                  <c:v>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A3-47C8-875B-D98039144F43}"/>
            </c:ext>
          </c:extLst>
        </c:ser>
        <c:ser>
          <c:idx val="2"/>
          <c:order val="2"/>
          <c:tx>
            <c:strRef>
              <c:f>'Datos G5'!$D$5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cat>
            <c:strRef>
              <c:f>'Datos G5'!$A$6:$A$12</c:f>
              <c:strCache>
                <c:ptCount val="7"/>
                <c:pt idx="0">
                  <c:v>A Coruña</c:v>
                </c:pt>
                <c:pt idx="1">
                  <c:v>Ferrol</c:v>
                </c:pt>
                <c:pt idx="2">
                  <c:v>Santiago</c:v>
                </c:pt>
                <c:pt idx="3">
                  <c:v>Lugo</c:v>
                </c:pt>
                <c:pt idx="4">
                  <c:v>Ourense</c:v>
                </c:pt>
                <c:pt idx="5">
                  <c:v>Pontevedra</c:v>
                </c:pt>
                <c:pt idx="6">
                  <c:v>Vigo</c:v>
                </c:pt>
              </c:strCache>
            </c:strRef>
          </c:cat>
          <c:val>
            <c:numRef>
              <c:f>'Datos G5'!$D$6:$D$12</c:f>
              <c:numCache>
                <c:formatCode>General</c:formatCode>
                <c:ptCount val="7"/>
                <c:pt idx="0">
                  <c:v>629</c:v>
                </c:pt>
                <c:pt idx="1">
                  <c:v>27</c:v>
                </c:pt>
                <c:pt idx="2">
                  <c:v>126</c:v>
                </c:pt>
                <c:pt idx="3">
                  <c:v>44</c:v>
                </c:pt>
                <c:pt idx="4">
                  <c:v>148</c:v>
                </c:pt>
                <c:pt idx="5">
                  <c:v>209</c:v>
                </c:pt>
                <c:pt idx="6">
                  <c:v>432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A3-47C8-875B-D98039144F43}"/>
            </c:ext>
          </c:extLst>
        </c:ser>
        <c:ser>
          <c:idx val="3"/>
          <c:order val="3"/>
          <c:tx>
            <c:strRef>
              <c:f>'Datos G5'!$E$5</c:f>
              <c:strCache>
                <c:ptCount val="1"/>
                <c:pt idx="0">
                  <c:v>2024</c:v>
                </c:pt>
              </c:strCache>
            </c:strRef>
          </c:tx>
          <c:invertIfNegative val="0"/>
          <c:cat>
            <c:strRef>
              <c:f>'Datos G5'!$A$6:$A$12</c:f>
              <c:strCache>
                <c:ptCount val="7"/>
                <c:pt idx="0">
                  <c:v>A Coruña</c:v>
                </c:pt>
                <c:pt idx="1">
                  <c:v>Ferrol</c:v>
                </c:pt>
                <c:pt idx="2">
                  <c:v>Santiago</c:v>
                </c:pt>
                <c:pt idx="3">
                  <c:v>Lugo</c:v>
                </c:pt>
                <c:pt idx="4">
                  <c:v>Ourense</c:v>
                </c:pt>
                <c:pt idx="5">
                  <c:v>Pontevedra</c:v>
                </c:pt>
                <c:pt idx="6">
                  <c:v>Vigo</c:v>
                </c:pt>
              </c:strCache>
            </c:strRef>
          </c:cat>
          <c:val>
            <c:numRef>
              <c:f>'Datos G5'!$E$6:$E$12</c:f>
              <c:numCache>
                <c:formatCode>General</c:formatCode>
                <c:ptCount val="7"/>
                <c:pt idx="0" formatCode="#,##0">
                  <c:v>602</c:v>
                </c:pt>
                <c:pt idx="1">
                  <c:v>31</c:v>
                </c:pt>
                <c:pt idx="2">
                  <c:v>268</c:v>
                </c:pt>
                <c:pt idx="3">
                  <c:v>271</c:v>
                </c:pt>
                <c:pt idx="4">
                  <c:v>128</c:v>
                </c:pt>
                <c:pt idx="5">
                  <c:v>15</c:v>
                </c:pt>
                <c:pt idx="6">
                  <c:v>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A3-47C8-875B-D98039144F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110400"/>
        <c:axId val="49116288"/>
      </c:barChart>
      <c:catAx>
        <c:axId val="49110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s-ES"/>
            </a:pPr>
            <a:endParaRPr lang="es-ES"/>
          </a:p>
        </c:txPr>
        <c:crossAx val="49116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9116288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numFmt formatCode="#,##0" sourceLinked="0"/>
        <c:majorTickMark val="out"/>
        <c:minorTickMark val="none"/>
        <c:tickLblPos val="nextTo"/>
        <c:spPr>
          <a:ln>
            <a:noFill/>
          </a:ln>
        </c:spPr>
        <c:txPr>
          <a:bodyPr rot="0" vert="horz"/>
          <a:lstStyle/>
          <a:p>
            <a:pPr>
              <a:defRPr lang="es-ES"/>
            </a:pPr>
            <a:endParaRPr lang="es-ES"/>
          </a:p>
        </c:txPr>
        <c:crossAx val="4911040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2175884736366955"/>
          <c:y val="0.95423730470398849"/>
          <c:w val="0.33728615751419938"/>
          <c:h val="4.06779118778543E-2"/>
        </c:manualLayout>
      </c:layout>
      <c:overlay val="0"/>
      <c:txPr>
        <a:bodyPr/>
        <a:lstStyle/>
        <a:p>
          <a:pPr>
            <a:defRPr lang="es-ES"/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lang="es-ES" sz="2000"/>
            </a:pPr>
            <a:r>
              <a:rPr lang="es-ES" sz="2000">
                <a:solidFill>
                  <a:schemeClr val="tx2">
                    <a:lumMod val="60000"/>
                    <a:lumOff val="40000"/>
                  </a:schemeClr>
                </a:solidFill>
              </a:rPr>
              <a:t>Gráfico 6
</a:t>
            </a:r>
            <a:r>
              <a:rPr lang="es-ES" sz="2000">
                <a:solidFill>
                  <a:sysClr val="windowText" lastClr="000000"/>
                </a:solidFill>
              </a:rPr>
              <a:t>Demanda de vivenda en Galicia
</a:t>
            </a:r>
            <a:r>
              <a:rPr lang="es-ES" sz="1600" b="0">
                <a:solidFill>
                  <a:sysClr val="windowText" lastClr="000000"/>
                </a:solidFill>
              </a:rPr>
              <a:t>Número de transaccións nas notarías 
</a:t>
            </a:r>
          </a:p>
        </c:rich>
      </c:tx>
      <c:layout>
        <c:manualLayout>
          <c:xMode val="edge"/>
          <c:yMode val="edge"/>
          <c:x val="0"/>
          <c:y val="6.8036460291181202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7569935895371523E-2"/>
          <c:y val="0.22482939786488509"/>
          <c:w val="0.89003614837870049"/>
          <c:h val="0.640734075726997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'Datos G6'!$A$5</c:f>
              <c:strCache>
                <c:ptCount val="1"/>
                <c:pt idx="0">
                  <c:v>Vivenda nova</c:v>
                </c:pt>
              </c:strCache>
            </c:strRef>
          </c:tx>
          <c:invertIfNegative val="0"/>
          <c:cat>
            <c:numRef>
              <c:f>'Datos G6'!$B$4:$H$4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'Datos G6'!$B$5:$H$5</c:f>
              <c:numCache>
                <c:formatCode>#,##0</c:formatCode>
                <c:ptCount val="7"/>
                <c:pt idx="0">
                  <c:v>1902</c:v>
                </c:pt>
                <c:pt idx="1">
                  <c:v>1865</c:v>
                </c:pt>
                <c:pt idx="2">
                  <c:v>2473</c:v>
                </c:pt>
                <c:pt idx="3">
                  <c:v>1938</c:v>
                </c:pt>
                <c:pt idx="4">
                  <c:v>1953</c:v>
                </c:pt>
                <c:pt idx="5">
                  <c:v>2473</c:v>
                </c:pt>
                <c:pt idx="6">
                  <c:v>2429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9A-4AC7-9BE8-7983A0CEDB10}"/>
            </c:ext>
          </c:extLst>
        </c:ser>
        <c:ser>
          <c:idx val="1"/>
          <c:order val="1"/>
          <c:tx>
            <c:strRef>
              <c:f>'Datos G6'!$A$6</c:f>
              <c:strCache>
                <c:ptCount val="1"/>
                <c:pt idx="0">
                  <c:v>Vivenda usada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numRef>
              <c:f>'Datos G6'!$B$4:$H$4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'Datos G6'!$B$6:$H$6</c:f>
              <c:numCache>
                <c:formatCode>#,##0</c:formatCode>
                <c:ptCount val="7"/>
                <c:pt idx="0">
                  <c:v>18560</c:v>
                </c:pt>
                <c:pt idx="1">
                  <c:v>17591</c:v>
                </c:pt>
                <c:pt idx="2">
                  <c:v>22735</c:v>
                </c:pt>
                <c:pt idx="3">
                  <c:v>24081</c:v>
                </c:pt>
                <c:pt idx="4">
                  <c:v>22129</c:v>
                </c:pt>
                <c:pt idx="5">
                  <c:v>25886</c:v>
                </c:pt>
                <c:pt idx="6">
                  <c:v>28230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9A-4AC7-9BE8-7983A0CED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3650432"/>
        <c:axId val="63664512"/>
      </c:barChart>
      <c:catAx>
        <c:axId val="63650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s-ES"/>
            </a:pPr>
            <a:endParaRPr lang="es-ES"/>
          </a:p>
        </c:txPr>
        <c:crossAx val="63664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664512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lang="es-ES"/>
            </a:pPr>
            <a:endParaRPr lang="es-ES"/>
          </a:p>
        </c:txPr>
        <c:crossAx val="63650432"/>
        <c:crosses val="autoZero"/>
        <c:crossBetween val="between"/>
        <c:majorUnit val="4000"/>
      </c:valAx>
    </c:plotArea>
    <c:legend>
      <c:legendPos val="b"/>
      <c:layout>
        <c:manualLayout>
          <c:xMode val="edge"/>
          <c:yMode val="edge"/>
          <c:x val="0.32783880579471497"/>
          <c:y val="0.94067800074470465"/>
          <c:w val="0.35053235825854967"/>
          <c:h val="5.423721583713912E-2"/>
        </c:manualLayout>
      </c:layout>
      <c:overlay val="0"/>
      <c:txPr>
        <a:bodyPr/>
        <a:lstStyle/>
        <a:p>
          <a:pPr>
            <a:defRPr lang="es-ES"/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lang="es-ES" sz="2000"/>
            </a:pPr>
            <a:r>
              <a:rPr lang="es-ES" sz="2000">
                <a:solidFill>
                  <a:schemeClr val="tx2">
                    <a:lumMod val="60000"/>
                    <a:lumOff val="40000"/>
                  </a:schemeClr>
                </a:solidFill>
              </a:rPr>
              <a:t>Gráfico 7
</a:t>
            </a:r>
            <a:r>
              <a:rPr lang="es-ES" sz="2000">
                <a:solidFill>
                  <a:sysClr val="windowText" lastClr="000000"/>
                </a:solidFill>
              </a:rPr>
              <a:t>Demanda de vivenda nas áreas urbanas
</a:t>
            </a:r>
            <a:r>
              <a:rPr lang="es-ES" sz="1600" b="0">
                <a:solidFill>
                  <a:sysClr val="windowText" lastClr="000000"/>
                </a:solidFill>
              </a:rPr>
              <a:t>Compravendas nas notarías</a:t>
            </a:r>
          </a:p>
        </c:rich>
      </c:tx>
      <c:layout>
        <c:manualLayout>
          <c:xMode val="edge"/>
          <c:yMode val="edge"/>
          <c:x val="3.0349370713296459E-3"/>
          <c:y val="4.5384300249093875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0296344705700027E-2"/>
          <c:y val="0.22369670099593078"/>
          <c:w val="0.89660817670969661"/>
          <c:h val="0.648067901382679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'datos G7'!$B$5</c:f>
              <c:strCache>
                <c:ptCount val="1"/>
                <c:pt idx="0">
                  <c:v>2022</c:v>
                </c:pt>
              </c:strCache>
            </c:strRef>
          </c:tx>
          <c:invertIfNegative val="0"/>
          <c:cat>
            <c:strRef>
              <c:f>'datos G7'!$A$6:$A$12</c:f>
              <c:strCache>
                <c:ptCount val="7"/>
                <c:pt idx="0">
                  <c:v>A Coruña</c:v>
                </c:pt>
                <c:pt idx="1">
                  <c:v>Ferrol</c:v>
                </c:pt>
                <c:pt idx="2">
                  <c:v>Santiago</c:v>
                </c:pt>
                <c:pt idx="3">
                  <c:v>Lugo</c:v>
                </c:pt>
                <c:pt idx="4">
                  <c:v>Ourense</c:v>
                </c:pt>
                <c:pt idx="5">
                  <c:v>Pontevedra</c:v>
                </c:pt>
                <c:pt idx="6">
                  <c:v>Vigo</c:v>
                </c:pt>
              </c:strCache>
            </c:strRef>
          </c:cat>
          <c:val>
            <c:numRef>
              <c:f>'datos G7'!$B$6:$B$12</c:f>
              <c:numCache>
                <c:formatCode>General</c:formatCode>
                <c:ptCount val="7"/>
                <c:pt idx="0" formatCode="#,##0">
                  <c:v>3850</c:v>
                </c:pt>
                <c:pt idx="1">
                  <c:v>1495</c:v>
                </c:pt>
                <c:pt idx="2" formatCode="#,##0">
                  <c:v>1526</c:v>
                </c:pt>
                <c:pt idx="3">
                  <c:v>1120</c:v>
                </c:pt>
                <c:pt idx="4">
                  <c:v>1126</c:v>
                </c:pt>
                <c:pt idx="5">
                  <c:v>1161</c:v>
                </c:pt>
                <c:pt idx="6" formatCode="#,##0">
                  <c:v>3470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0F-4FAA-871B-D8609C0B66CF}"/>
            </c:ext>
          </c:extLst>
        </c:ser>
        <c:ser>
          <c:idx val="1"/>
          <c:order val="1"/>
          <c:tx>
            <c:strRef>
              <c:f>'datos G7'!$C$5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'datos G7'!$A$6:$A$12</c:f>
              <c:strCache>
                <c:ptCount val="7"/>
                <c:pt idx="0">
                  <c:v>A Coruña</c:v>
                </c:pt>
                <c:pt idx="1">
                  <c:v>Ferrol</c:v>
                </c:pt>
                <c:pt idx="2">
                  <c:v>Santiago</c:v>
                </c:pt>
                <c:pt idx="3">
                  <c:v>Lugo</c:v>
                </c:pt>
                <c:pt idx="4">
                  <c:v>Ourense</c:v>
                </c:pt>
                <c:pt idx="5">
                  <c:v>Pontevedra</c:v>
                </c:pt>
                <c:pt idx="6">
                  <c:v>Vigo</c:v>
                </c:pt>
              </c:strCache>
            </c:strRef>
          </c:cat>
          <c:val>
            <c:numRef>
              <c:f>'datos G7'!$C$6:$C$12</c:f>
              <c:numCache>
                <c:formatCode>#,##0</c:formatCode>
                <c:ptCount val="7"/>
                <c:pt idx="0">
                  <c:v>3222</c:v>
                </c:pt>
                <c:pt idx="1">
                  <c:v>1657</c:v>
                </c:pt>
                <c:pt idx="2">
                  <c:v>1229</c:v>
                </c:pt>
                <c:pt idx="3">
                  <c:v>1015</c:v>
                </c:pt>
                <c:pt idx="4" formatCode="General">
                  <c:v>1176</c:v>
                </c:pt>
                <c:pt idx="5">
                  <c:v>850</c:v>
                </c:pt>
                <c:pt idx="6">
                  <c:v>3153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0F-4FAA-871B-D8609C0B66CF}"/>
            </c:ext>
          </c:extLst>
        </c:ser>
        <c:ser>
          <c:idx val="2"/>
          <c:order val="2"/>
          <c:tx>
            <c:strRef>
              <c:f>'datos G7'!$D$5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cat>
            <c:strRef>
              <c:f>'datos G7'!$A$6:$A$12</c:f>
              <c:strCache>
                <c:ptCount val="7"/>
                <c:pt idx="0">
                  <c:v>A Coruña</c:v>
                </c:pt>
                <c:pt idx="1">
                  <c:v>Ferrol</c:v>
                </c:pt>
                <c:pt idx="2">
                  <c:v>Santiago</c:v>
                </c:pt>
                <c:pt idx="3">
                  <c:v>Lugo</c:v>
                </c:pt>
                <c:pt idx="4">
                  <c:v>Ourense</c:v>
                </c:pt>
                <c:pt idx="5">
                  <c:v>Pontevedra</c:v>
                </c:pt>
                <c:pt idx="6">
                  <c:v>Vigo</c:v>
                </c:pt>
              </c:strCache>
            </c:strRef>
          </c:cat>
          <c:val>
            <c:numRef>
              <c:f>'datos G7'!$D$6:$D$12</c:f>
              <c:numCache>
                <c:formatCode>#,##0</c:formatCode>
                <c:ptCount val="7"/>
                <c:pt idx="0">
                  <c:v>4262</c:v>
                </c:pt>
                <c:pt idx="1">
                  <c:v>1943</c:v>
                </c:pt>
                <c:pt idx="2">
                  <c:v>1402</c:v>
                </c:pt>
                <c:pt idx="3">
                  <c:v>1148</c:v>
                </c:pt>
                <c:pt idx="4">
                  <c:v>1298</c:v>
                </c:pt>
                <c:pt idx="5">
                  <c:v>1292</c:v>
                </c:pt>
                <c:pt idx="6">
                  <c:v>3597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0F-4FAA-871B-D8609C0B66CF}"/>
            </c:ext>
          </c:extLst>
        </c:ser>
        <c:ser>
          <c:idx val="3"/>
          <c:order val="3"/>
          <c:tx>
            <c:strRef>
              <c:f>'datos G7'!$E$5</c:f>
              <c:strCache>
                <c:ptCount val="1"/>
                <c:pt idx="0">
                  <c:v>2025</c:v>
                </c:pt>
              </c:strCache>
            </c:strRef>
          </c:tx>
          <c:invertIfNegative val="0"/>
          <c:cat>
            <c:strRef>
              <c:f>'datos G7'!$A$6:$A$12</c:f>
              <c:strCache>
                <c:ptCount val="7"/>
                <c:pt idx="0">
                  <c:v>A Coruña</c:v>
                </c:pt>
                <c:pt idx="1">
                  <c:v>Ferrol</c:v>
                </c:pt>
                <c:pt idx="2">
                  <c:v>Santiago</c:v>
                </c:pt>
                <c:pt idx="3">
                  <c:v>Lugo</c:v>
                </c:pt>
                <c:pt idx="4">
                  <c:v>Ourense</c:v>
                </c:pt>
                <c:pt idx="5">
                  <c:v>Pontevedra</c:v>
                </c:pt>
                <c:pt idx="6">
                  <c:v>Vigo</c:v>
                </c:pt>
              </c:strCache>
            </c:strRef>
          </c:cat>
          <c:val>
            <c:numRef>
              <c:f>'datos G7'!$E$6:$E$12</c:f>
              <c:numCache>
                <c:formatCode>#,##0</c:formatCode>
                <c:ptCount val="7"/>
                <c:pt idx="0">
                  <c:v>4054</c:v>
                </c:pt>
                <c:pt idx="1">
                  <c:v>2216</c:v>
                </c:pt>
                <c:pt idx="2">
                  <c:v>1324</c:v>
                </c:pt>
                <c:pt idx="3">
                  <c:v>1346</c:v>
                </c:pt>
                <c:pt idx="4">
                  <c:v>1551</c:v>
                </c:pt>
                <c:pt idx="5" formatCode="General">
                  <c:v>1120</c:v>
                </c:pt>
                <c:pt idx="6">
                  <c:v>3869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50F-4FAA-871B-D8609C0B66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3820160"/>
        <c:axId val="63821696"/>
      </c:barChart>
      <c:catAx>
        <c:axId val="63820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s-ES"/>
            </a:pPr>
            <a:endParaRPr lang="es-ES"/>
          </a:p>
        </c:txPr>
        <c:crossAx val="63821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821696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lang="es-ES"/>
            </a:pPr>
            <a:endParaRPr lang="es-ES"/>
          </a:p>
        </c:txPr>
        <c:crossAx val="6382016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2175884736366955"/>
          <c:y val="0.95423730470398849"/>
          <c:w val="0.33728615751419938"/>
          <c:h val="4.06779118778543E-2"/>
        </c:manualLayout>
      </c:layout>
      <c:overlay val="0"/>
      <c:txPr>
        <a:bodyPr/>
        <a:lstStyle/>
        <a:p>
          <a:pPr>
            <a:defRPr lang="es-ES"/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680" b="0" i="0" u="none" strike="noStrike" kern="1200" spc="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" sz="2000" b="1">
                <a:solidFill>
                  <a:schemeClr val="tx2">
                    <a:lumMod val="60000"/>
                    <a:lumOff val="40000"/>
                  </a:schemeClr>
                </a:solidFill>
              </a:rPr>
              <a:t>Gráfico 8
</a:t>
            </a:r>
            <a:r>
              <a:rPr lang="es-ES" sz="2000" b="1"/>
              <a:t>Proporción de VPO nas compras de vivenda nova 
</a:t>
            </a:r>
            <a:r>
              <a:rPr lang="es-ES" sz="1600"/>
              <a:t>Transaccións notariais. Medias móbiles de 4 anos</a:t>
            </a:r>
          </a:p>
        </c:rich>
      </c:tx>
      <c:layout>
        <c:manualLayout>
          <c:xMode val="edge"/>
          <c:yMode val="edge"/>
          <c:x val="8.7955178098001897E-3"/>
          <c:y val="1.2525251861117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680" b="0" i="0" u="none" strike="noStrike" kern="1200" spc="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3404460302993756E-2"/>
          <c:y val="0.20165655496399401"/>
          <c:w val="0.9329429111575086"/>
          <c:h val="0.6106416972538139"/>
        </c:manualLayout>
      </c:layout>
      <c:lineChart>
        <c:grouping val="standard"/>
        <c:varyColors val="0"/>
        <c:ser>
          <c:idx val="0"/>
          <c:order val="0"/>
          <c:tx>
            <c:strRef>
              <c:f>'Datos G8'!$B$4</c:f>
              <c:strCache>
                <c:ptCount val="1"/>
                <c:pt idx="0">
                  <c:v>Galicia</c:v>
                </c:pt>
              </c:strCache>
            </c:strRef>
          </c:tx>
          <c:spPr>
            <a:ln w="50800" cap="rnd">
              <a:solidFill>
                <a:schemeClr val="accent3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'Datos G8'!$A$5:$A$23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'Datos G8'!$B$5:$B$23</c:f>
              <c:numCache>
                <c:formatCode>0.00</c:formatCode>
                <c:ptCount val="19"/>
                <c:pt idx="0">
                  <c:v>13.798308076197399</c:v>
                </c:pt>
                <c:pt idx="1">
                  <c:v>12.6324254396699</c:v>
                </c:pt>
                <c:pt idx="2">
                  <c:v>11.7614193660529</c:v>
                </c:pt>
                <c:pt idx="3">
                  <c:v>10.9762175032531</c:v>
                </c:pt>
                <c:pt idx="4">
                  <c:v>8.7979611074259001</c:v>
                </c:pt>
                <c:pt idx="5">
                  <c:v>8.1437285720646493</c:v>
                </c:pt>
                <c:pt idx="6">
                  <c:v>7.9664128570138697</c:v>
                </c:pt>
                <c:pt idx="7">
                  <c:v>6.7195603031780502</c:v>
                </c:pt>
                <c:pt idx="8">
                  <c:v>6.3149434525518107</c:v>
                </c:pt>
                <c:pt idx="9">
                  <c:v>5.8162855996791007</c:v>
                </c:pt>
                <c:pt idx="10">
                  <c:v>6.3827830405591799</c:v>
                </c:pt>
                <c:pt idx="11">
                  <c:v>6.4737242955064698</c:v>
                </c:pt>
                <c:pt idx="12">
                  <c:v>5.97286164283984</c:v>
                </c:pt>
                <c:pt idx="13">
                  <c:v>4.2679007584522397</c:v>
                </c:pt>
                <c:pt idx="14">
                  <c:v>3.7586668288529399</c:v>
                </c:pt>
                <c:pt idx="15">
                  <c:v>3.4849596478356601</c:v>
                </c:pt>
                <c:pt idx="16">
                  <c:v>2.96476306196841</c:v>
                </c:pt>
                <c:pt idx="17">
                  <c:v>3.1341932563928498</c:v>
                </c:pt>
                <c:pt idx="18">
                  <c:v>2.9451899022060499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B4F-4A37-A24F-9634883F3E9E}"/>
            </c:ext>
          </c:extLst>
        </c:ser>
        <c:ser>
          <c:idx val="1"/>
          <c:order val="1"/>
          <c:tx>
            <c:strRef>
              <c:f>'Datos G8'!$C$4</c:f>
              <c:strCache>
                <c:ptCount val="1"/>
                <c:pt idx="0">
                  <c:v>España</c:v>
                </c:pt>
              </c:strCache>
            </c:strRef>
          </c:tx>
          <c:spPr>
            <a:ln w="5080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'Datos G8'!$A$5:$A$23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'Datos G8'!$C$5:$C$23</c:f>
              <c:numCache>
                <c:formatCode>0.00</c:formatCode>
                <c:ptCount val="19"/>
                <c:pt idx="0">
                  <c:v>9.5636472900971015</c:v>
                </c:pt>
                <c:pt idx="1">
                  <c:v>10.2734609238644</c:v>
                </c:pt>
                <c:pt idx="2">
                  <c:v>11.6128293405673</c:v>
                </c:pt>
                <c:pt idx="3">
                  <c:v>13.797171699466301</c:v>
                </c:pt>
                <c:pt idx="4">
                  <c:v>16.1377467880145</c:v>
                </c:pt>
                <c:pt idx="5">
                  <c:v>18.998179596591598</c:v>
                </c:pt>
                <c:pt idx="6">
                  <c:v>19.5501100947494</c:v>
                </c:pt>
                <c:pt idx="7">
                  <c:v>20.043305868788799</c:v>
                </c:pt>
                <c:pt idx="8">
                  <c:v>17.529258777633299</c:v>
                </c:pt>
                <c:pt idx="9">
                  <c:v>13.760265889549899</c:v>
                </c:pt>
                <c:pt idx="10">
                  <c:v>13.409501498878301</c:v>
                </c:pt>
                <c:pt idx="11">
                  <c:v>12.1177356855524</c:v>
                </c:pt>
                <c:pt idx="12">
                  <c:v>11.0027345143265</c:v>
                </c:pt>
                <c:pt idx="13">
                  <c:v>9.9515551122105315</c:v>
                </c:pt>
                <c:pt idx="14">
                  <c:v>9.16920765930697</c:v>
                </c:pt>
                <c:pt idx="15">
                  <c:v>8.7108027533675703</c:v>
                </c:pt>
                <c:pt idx="16">
                  <c:v>8.05732043136471</c:v>
                </c:pt>
                <c:pt idx="17">
                  <c:v>7.3176617872199206</c:v>
                </c:pt>
                <c:pt idx="18">
                  <c:v>7.28084971295032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B4F-4A37-A24F-9634883F3E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70723840"/>
        <c:axId val="770709440"/>
      </c:lineChart>
      <c:catAx>
        <c:axId val="770723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770709440"/>
        <c:crosses val="autoZero"/>
        <c:auto val="1"/>
        <c:lblAlgn val="ctr"/>
        <c:lblOffset val="100"/>
        <c:noMultiLvlLbl val="0"/>
      </c:catAx>
      <c:valAx>
        <c:axId val="770709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770723840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Museo Sans 500" panose="02000000000000000000" pitchFamily="50" charset="0"/>
        </a:defRPr>
      </a:pPr>
      <a:endParaRPr lang="es-E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/>
            </a:pPr>
            <a:r>
              <a:rPr lang="es-ES" sz="1200" b="1">
                <a:solidFill>
                  <a:schemeClr val="accent1"/>
                </a:solidFill>
              </a:rPr>
              <a:t>Gráfico 9</a:t>
            </a:r>
            <a:br>
              <a:rPr lang="es-ES" sz="1200" b="1"/>
            </a:br>
            <a:r>
              <a:rPr lang="es-ES" sz="1200" b="1"/>
              <a:t>Índices de referencia no mercado hipotecario</a:t>
            </a:r>
          </a:p>
        </c:rich>
      </c:tx>
      <c:layout>
        <c:manualLayout>
          <c:xMode val="edge"/>
          <c:yMode val="edge"/>
          <c:x val="7.9730187310203971E-3"/>
          <c:y val="1.4769762134824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022729837951142E-2"/>
          <c:y val="0.13065816903435373"/>
          <c:w val="0.80376361828491572"/>
          <c:h val="0.61555362759811683"/>
        </c:manualLayout>
      </c:layout>
      <c:barChart>
        <c:barDir val="col"/>
        <c:grouping val="clustered"/>
        <c:varyColors val="0"/>
        <c:ser>
          <c:idx val="0"/>
          <c:order val="2"/>
          <c:tx>
            <c:strRef>
              <c:f>'Datos G9'!$A$7</c:f>
              <c:strCache>
                <c:ptCount val="1"/>
                <c:pt idx="0">
                  <c:v>Cota mensual por empréstito de 100.000 euros a 25 anos</c:v>
                </c:pt>
              </c:strCache>
            </c:strRef>
          </c:tx>
          <c:spPr>
            <a:solidFill>
              <a:srgbClr val="558ED5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'Datos G9'!$B$4:$AC$4</c:f>
              <c:strCache>
                <c:ptCount val="28"/>
                <c:pt idx="0">
                  <c:v>Nov</c:v>
                </c:pt>
                <c:pt idx="1">
                  <c:v>Dec</c:v>
                </c:pt>
                <c:pt idx="2">
                  <c:v>Xan</c:v>
                </c:pt>
                <c:pt idx="3">
                  <c:v>Feb</c:v>
                </c:pt>
                <c:pt idx="4">
                  <c:v>Mar</c:v>
                </c:pt>
                <c:pt idx="5">
                  <c:v>Abr</c:v>
                </c:pt>
                <c:pt idx="6">
                  <c:v>Mai</c:v>
                </c:pt>
                <c:pt idx="7">
                  <c:v>Xun</c:v>
                </c:pt>
                <c:pt idx="8">
                  <c:v>Xul</c:v>
                </c:pt>
                <c:pt idx="9">
                  <c:v>Ago</c:v>
                </c:pt>
                <c:pt idx="10">
                  <c:v>Set</c:v>
                </c:pt>
                <c:pt idx="11">
                  <c:v>Out</c:v>
                </c:pt>
                <c:pt idx="12">
                  <c:v>Nov</c:v>
                </c:pt>
                <c:pt idx="13">
                  <c:v>Dec</c:v>
                </c:pt>
                <c:pt idx="14">
                  <c:v>Xan</c:v>
                </c:pt>
                <c:pt idx="15">
                  <c:v>Feb</c:v>
                </c:pt>
                <c:pt idx="16">
                  <c:v>Mar</c:v>
                </c:pt>
                <c:pt idx="17">
                  <c:v>Abr</c:v>
                </c:pt>
                <c:pt idx="18">
                  <c:v>Mai</c:v>
                </c:pt>
                <c:pt idx="19">
                  <c:v>Xun</c:v>
                </c:pt>
                <c:pt idx="20">
                  <c:v>Xul</c:v>
                </c:pt>
                <c:pt idx="21">
                  <c:v>Ago</c:v>
                </c:pt>
                <c:pt idx="22">
                  <c:v>Set</c:v>
                </c:pt>
                <c:pt idx="23">
                  <c:v>Out</c:v>
                </c:pt>
                <c:pt idx="24">
                  <c:v>Nov</c:v>
                </c:pt>
                <c:pt idx="25">
                  <c:v>Dec</c:v>
                </c:pt>
                <c:pt idx="26">
                  <c:v>Xan</c:v>
                </c:pt>
                <c:pt idx="27">
                  <c:v>Feb</c:v>
                </c:pt>
              </c:strCache>
            </c:strRef>
          </c:cat>
          <c:val>
            <c:numRef>
              <c:f>'Datos G9'!$B$7:$AC$7</c:f>
              <c:numCache>
                <c:formatCode>#,##0.00_ ;[Red]\-#,##0.00\ </c:formatCode>
                <c:ptCount val="28"/>
                <c:pt idx="0">
                  <c:v>543.19496241878903</c:v>
                </c:pt>
                <c:pt idx="1">
                  <c:v>540.00380413765106</c:v>
                </c:pt>
                <c:pt idx="2">
                  <c:v>531.26620703350125</c:v>
                </c:pt>
                <c:pt idx="3">
                  <c:v>527.00896098996168</c:v>
                </c:pt>
                <c:pt idx="4">
                  <c:v>522.38587634571479</c:v>
                </c:pt>
                <c:pt idx="5">
                  <c:v>518.11288290731864</c:v>
                </c:pt>
                <c:pt idx="6">
                  <c:v>520.19220254207482</c:v>
                </c:pt>
                <c:pt idx="7">
                  <c:v>511.9566120369081</c:v>
                </c:pt>
                <c:pt idx="8">
                  <c:v>512.93454850047704</c:v>
                </c:pt>
                <c:pt idx="9">
                  <c:v>509.84127907114208</c:v>
                </c:pt>
                <c:pt idx="10">
                  <c:v>500.94541647912365</c:v>
                </c:pt>
                <c:pt idx="11">
                  <c:v>496.50346177345318</c:v>
                </c:pt>
                <c:pt idx="12">
                  <c:v>484.99502295396752</c:v>
                </c:pt>
                <c:pt idx="13">
                  <c:v>479.69058773108912</c:v>
                </c:pt>
                <c:pt idx="14">
                  <c:v>472.13345063937993</c:v>
                </c:pt>
                <c:pt idx="15">
                  <c:v>467.58061528014298</c:v>
                </c:pt>
                <c:pt idx="16">
                  <c:v>470.21609420981639</c:v>
                </c:pt>
                <c:pt idx="17">
                  <c:v>466.49790223770782</c:v>
                </c:pt>
                <c:pt idx="18">
                  <c:v>466.54942711377225</c:v>
                </c:pt>
                <c:pt idx="19">
                  <c:v>463.9772154912157</c:v>
                </c:pt>
                <c:pt idx="20">
                  <c:v>461.20848110586536</c:v>
                </c:pt>
                <c:pt idx="21">
                  <c:v>463.41243405551387</c:v>
                </c:pt>
                <c:pt idx="22">
                  <c:v>458.50038175053743</c:v>
                </c:pt>
                <c:pt idx="23">
                  <c:v>463.66910344748555</c:v>
                </c:pt>
                <c:pt idx="24">
                  <c:v>464.23406615482634</c:v>
                </c:pt>
                <c:pt idx="25">
                  <c:v>463.25847198087803</c:v>
                </c:pt>
                <c:pt idx="26">
                  <c:v>461.92537736300505</c:v>
                </c:pt>
                <c:pt idx="27">
                  <c:v>464.85084379945602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13-4B67-9E3D-A025F59A0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5596416"/>
        <c:axId val="65737472"/>
      </c:barChart>
      <c:lineChart>
        <c:grouping val="standard"/>
        <c:varyColors val="0"/>
        <c:ser>
          <c:idx val="0"/>
          <c:order val="0"/>
          <c:tx>
            <c:strRef>
              <c:f>'Datos G9'!$A$5</c:f>
              <c:strCache>
                <c:ptCount val="1"/>
                <c:pt idx="0">
                  <c:v>Tipo hipotecario medio adquisición de vivenda libre</c:v>
                </c:pt>
              </c:strCache>
            </c:strRef>
          </c:tx>
          <c:spPr>
            <a:ln w="381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'Datos G9'!$B$4:$AC$4</c:f>
              <c:strCache>
                <c:ptCount val="28"/>
                <c:pt idx="0">
                  <c:v>Nov</c:v>
                </c:pt>
                <c:pt idx="1">
                  <c:v>Dec</c:v>
                </c:pt>
                <c:pt idx="2">
                  <c:v>Xan</c:v>
                </c:pt>
                <c:pt idx="3">
                  <c:v>Feb</c:v>
                </c:pt>
                <c:pt idx="4">
                  <c:v>Mar</c:v>
                </c:pt>
                <c:pt idx="5">
                  <c:v>Abr</c:v>
                </c:pt>
                <c:pt idx="6">
                  <c:v>Mai</c:v>
                </c:pt>
                <c:pt idx="7">
                  <c:v>Xun</c:v>
                </c:pt>
                <c:pt idx="8">
                  <c:v>Xul</c:v>
                </c:pt>
                <c:pt idx="9">
                  <c:v>Ago</c:v>
                </c:pt>
                <c:pt idx="10">
                  <c:v>Set</c:v>
                </c:pt>
                <c:pt idx="11">
                  <c:v>Out</c:v>
                </c:pt>
                <c:pt idx="12">
                  <c:v>Nov</c:v>
                </c:pt>
                <c:pt idx="13">
                  <c:v>Dec</c:v>
                </c:pt>
                <c:pt idx="14">
                  <c:v>Xan</c:v>
                </c:pt>
                <c:pt idx="15">
                  <c:v>Feb</c:v>
                </c:pt>
                <c:pt idx="16">
                  <c:v>Mar</c:v>
                </c:pt>
                <c:pt idx="17">
                  <c:v>Abr</c:v>
                </c:pt>
                <c:pt idx="18">
                  <c:v>Mai</c:v>
                </c:pt>
                <c:pt idx="19">
                  <c:v>Xun</c:v>
                </c:pt>
                <c:pt idx="20">
                  <c:v>Xul</c:v>
                </c:pt>
                <c:pt idx="21">
                  <c:v>Ago</c:v>
                </c:pt>
                <c:pt idx="22">
                  <c:v>Set</c:v>
                </c:pt>
                <c:pt idx="23">
                  <c:v>Out</c:v>
                </c:pt>
                <c:pt idx="24">
                  <c:v>Nov</c:v>
                </c:pt>
                <c:pt idx="25">
                  <c:v>Dec</c:v>
                </c:pt>
                <c:pt idx="26">
                  <c:v>Xan</c:v>
                </c:pt>
                <c:pt idx="27">
                  <c:v>Feb</c:v>
                </c:pt>
              </c:strCache>
            </c:strRef>
          </c:cat>
          <c:val>
            <c:numRef>
              <c:f>'Datos G9'!$B$5:$AC$5</c:f>
              <c:numCache>
                <c:formatCode>General</c:formatCode>
                <c:ptCount val="28"/>
                <c:pt idx="0">
                  <c:v>4.2759999999999998</c:v>
                </c:pt>
                <c:pt idx="1">
                  <c:v>4.2190000000000003</c:v>
                </c:pt>
                <c:pt idx="2">
                  <c:v>4.0620000000000003</c:v>
                </c:pt>
                <c:pt idx="3">
                  <c:v>3.9849999999999999</c:v>
                </c:pt>
                <c:pt idx="4">
                  <c:v>3.9009999999999998</c:v>
                </c:pt>
                <c:pt idx="5">
                  <c:v>3.823</c:v>
                </c:pt>
                <c:pt idx="6">
                  <c:v>3.8610000000000002</c:v>
                </c:pt>
                <c:pt idx="7">
                  <c:v>3.71</c:v>
                </c:pt>
                <c:pt idx="8">
                  <c:v>3.7280000000000002</c:v>
                </c:pt>
                <c:pt idx="9">
                  <c:v>3.6709999999999998</c:v>
                </c:pt>
                <c:pt idx="10">
                  <c:v>3.5059999999999998</c:v>
                </c:pt>
                <c:pt idx="11">
                  <c:v>3.423</c:v>
                </c:pt>
                <c:pt idx="12">
                  <c:v>3.206</c:v>
                </c:pt>
                <c:pt idx="13">
                  <c:v>3.105</c:v>
                </c:pt>
                <c:pt idx="14">
                  <c:v>2.96</c:v>
                </c:pt>
                <c:pt idx="15">
                  <c:v>2.8719999999999999</c:v>
                </c:pt>
                <c:pt idx="16">
                  <c:v>2.923</c:v>
                </c:pt>
                <c:pt idx="17">
                  <c:v>2.851</c:v>
                </c:pt>
                <c:pt idx="18">
                  <c:v>2.8519999999999999</c:v>
                </c:pt>
                <c:pt idx="19">
                  <c:v>2.802</c:v>
                </c:pt>
                <c:pt idx="20">
                  <c:v>2.7480000000000002</c:v>
                </c:pt>
                <c:pt idx="21">
                  <c:v>2.7909999999999999</c:v>
                </c:pt>
                <c:pt idx="22">
                  <c:v>2.6949999999999998</c:v>
                </c:pt>
                <c:pt idx="23">
                  <c:v>2.7959999999999998</c:v>
                </c:pt>
                <c:pt idx="24">
                  <c:v>2.8069999999999999</c:v>
                </c:pt>
                <c:pt idx="25">
                  <c:v>2.7879999999999998</c:v>
                </c:pt>
                <c:pt idx="26">
                  <c:v>2.762</c:v>
                </c:pt>
                <c:pt idx="27">
                  <c:v>2.819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913-4B67-9E3D-A025F59A0F3D}"/>
            </c:ext>
          </c:extLst>
        </c:ser>
        <c:ser>
          <c:idx val="1"/>
          <c:order val="1"/>
          <c:tx>
            <c:strRef>
              <c:f>'Datos G9'!$A$6</c:f>
              <c:strCache>
                <c:ptCount val="1"/>
                <c:pt idx="0">
                  <c:v>EURIBOR a 1 ano</c:v>
                </c:pt>
              </c:strCache>
            </c:strRef>
          </c:tx>
          <c:spPr>
            <a:ln w="38100">
              <a:solidFill>
                <a:srgbClr val="77933C"/>
              </a:solidFill>
              <a:prstDash val="solid"/>
            </a:ln>
          </c:spPr>
          <c:marker>
            <c:symbol val="none"/>
          </c:marker>
          <c:cat>
            <c:strRef>
              <c:f>'Datos G9'!$B$4:$AC$4</c:f>
              <c:strCache>
                <c:ptCount val="28"/>
                <c:pt idx="0">
                  <c:v>Nov</c:v>
                </c:pt>
                <c:pt idx="1">
                  <c:v>Dec</c:v>
                </c:pt>
                <c:pt idx="2">
                  <c:v>Xan</c:v>
                </c:pt>
                <c:pt idx="3">
                  <c:v>Feb</c:v>
                </c:pt>
                <c:pt idx="4">
                  <c:v>Mar</c:v>
                </c:pt>
                <c:pt idx="5">
                  <c:v>Abr</c:v>
                </c:pt>
                <c:pt idx="6">
                  <c:v>Mai</c:v>
                </c:pt>
                <c:pt idx="7">
                  <c:v>Xun</c:v>
                </c:pt>
                <c:pt idx="8">
                  <c:v>Xul</c:v>
                </c:pt>
                <c:pt idx="9">
                  <c:v>Ago</c:v>
                </c:pt>
                <c:pt idx="10">
                  <c:v>Set</c:v>
                </c:pt>
                <c:pt idx="11">
                  <c:v>Out</c:v>
                </c:pt>
                <c:pt idx="12">
                  <c:v>Nov</c:v>
                </c:pt>
                <c:pt idx="13">
                  <c:v>Dec</c:v>
                </c:pt>
                <c:pt idx="14">
                  <c:v>Xan</c:v>
                </c:pt>
                <c:pt idx="15">
                  <c:v>Feb</c:v>
                </c:pt>
                <c:pt idx="16">
                  <c:v>Mar</c:v>
                </c:pt>
                <c:pt idx="17">
                  <c:v>Abr</c:v>
                </c:pt>
                <c:pt idx="18">
                  <c:v>Mai</c:v>
                </c:pt>
                <c:pt idx="19">
                  <c:v>Xun</c:v>
                </c:pt>
                <c:pt idx="20">
                  <c:v>Xul</c:v>
                </c:pt>
                <c:pt idx="21">
                  <c:v>Ago</c:v>
                </c:pt>
                <c:pt idx="22">
                  <c:v>Set</c:v>
                </c:pt>
                <c:pt idx="23">
                  <c:v>Out</c:v>
                </c:pt>
                <c:pt idx="24">
                  <c:v>Nov</c:v>
                </c:pt>
                <c:pt idx="25">
                  <c:v>Dec</c:v>
                </c:pt>
                <c:pt idx="26">
                  <c:v>Xan</c:v>
                </c:pt>
                <c:pt idx="27">
                  <c:v>Feb</c:v>
                </c:pt>
              </c:strCache>
            </c:strRef>
          </c:cat>
          <c:val>
            <c:numRef>
              <c:f>'Datos G9'!$B$6:$AC$6</c:f>
              <c:numCache>
                <c:formatCode>General</c:formatCode>
                <c:ptCount val="28"/>
                <c:pt idx="0">
                  <c:v>4.0220000000000002</c:v>
                </c:pt>
                <c:pt idx="1">
                  <c:v>3.6789999999999998</c:v>
                </c:pt>
                <c:pt idx="2">
                  <c:v>3.609</c:v>
                </c:pt>
                <c:pt idx="3">
                  <c:v>3.6709999999999998</c:v>
                </c:pt>
                <c:pt idx="4">
                  <c:v>3.718</c:v>
                </c:pt>
                <c:pt idx="5">
                  <c:v>3.7029999999999998</c:v>
                </c:pt>
                <c:pt idx="6">
                  <c:v>3.68</c:v>
                </c:pt>
                <c:pt idx="7">
                  <c:v>3.65</c:v>
                </c:pt>
                <c:pt idx="8">
                  <c:v>3.5259999999999998</c:v>
                </c:pt>
                <c:pt idx="9">
                  <c:v>3.1659999999999999</c:v>
                </c:pt>
                <c:pt idx="10">
                  <c:v>2.9359999999999999</c:v>
                </c:pt>
                <c:pt idx="11">
                  <c:v>2.6909999999999998</c:v>
                </c:pt>
                <c:pt idx="12">
                  <c:v>2.5059999999999998</c:v>
                </c:pt>
                <c:pt idx="13">
                  <c:v>2.4359999999999999</c:v>
                </c:pt>
                <c:pt idx="14">
                  <c:v>2.5249999999999999</c:v>
                </c:pt>
                <c:pt idx="15">
                  <c:v>2.407</c:v>
                </c:pt>
                <c:pt idx="16">
                  <c:v>2.3980000000000001</c:v>
                </c:pt>
                <c:pt idx="17">
                  <c:v>2.1429999999999998</c:v>
                </c:pt>
                <c:pt idx="18">
                  <c:v>2.081</c:v>
                </c:pt>
                <c:pt idx="19">
                  <c:v>2.081</c:v>
                </c:pt>
                <c:pt idx="20">
                  <c:v>2.0790000000000002</c:v>
                </c:pt>
                <c:pt idx="21">
                  <c:v>2.1139999999999999</c:v>
                </c:pt>
                <c:pt idx="22">
                  <c:v>2.1720000000000002</c:v>
                </c:pt>
                <c:pt idx="23">
                  <c:v>2.1869999999999998</c:v>
                </c:pt>
                <c:pt idx="24">
                  <c:v>2.2170000000000001</c:v>
                </c:pt>
                <c:pt idx="25">
                  <c:v>2.2669999999999999</c:v>
                </c:pt>
                <c:pt idx="26">
                  <c:v>2.2450000000000001</c:v>
                </c:pt>
                <c:pt idx="27">
                  <c:v>2.2210000000000001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F913-4B67-9E3D-A025F59A0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588608"/>
        <c:axId val="65594496"/>
      </c:lineChart>
      <c:catAx>
        <c:axId val="65588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/>
            </a:pPr>
            <a:endParaRPr lang="es-ES"/>
          </a:p>
        </c:txPr>
        <c:crossAx val="65594496"/>
        <c:crosses val="autoZero"/>
        <c:auto val="1"/>
        <c:lblAlgn val="ctr"/>
        <c:lblOffset val="100"/>
        <c:tickMarkSkip val="1"/>
        <c:noMultiLvlLbl val="0"/>
      </c:catAx>
      <c:valAx>
        <c:axId val="65594496"/>
        <c:scaling>
          <c:orientation val="minMax"/>
          <c:max val="4.5"/>
        </c:scaling>
        <c:delete val="0"/>
        <c:axPos val="l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Tipo de xuro (%)</a:t>
                </a:r>
              </a:p>
            </c:rich>
          </c:tx>
          <c:layout>
            <c:manualLayout>
              <c:xMode val="edge"/>
              <c:yMode val="edge"/>
              <c:x val="5.4230244120248442E-3"/>
              <c:y val="0.4115653115516758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_ ;\-#,##0.0\ 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65588608"/>
        <c:crosses val="autoZero"/>
        <c:crossBetween val="midCat"/>
      </c:valAx>
      <c:catAx>
        <c:axId val="65596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 w="12700">
            <a:solidFill>
              <a:srgbClr val="878787"/>
            </a:solidFill>
            <a:prstDash val="solid"/>
          </a:ln>
        </c:spPr>
        <c:crossAx val="6573747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65737472"/>
        <c:scaling>
          <c:orientation val="minMax"/>
          <c:min val="350"/>
        </c:scaling>
        <c:delete val="0"/>
        <c:axPos val="r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Cota mensual (euros)</a:t>
                </a:r>
              </a:p>
            </c:rich>
          </c:tx>
          <c:layout>
            <c:manualLayout>
              <c:xMode val="edge"/>
              <c:yMode val="edge"/>
              <c:x val="0.95336281438102688"/>
              <c:y val="0.3775517024718259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 ;[Red]\-#,##0\ 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65596416"/>
        <c:crosses val="max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1"/>
        <c:txPr>
          <a:bodyPr/>
          <a:lstStyle/>
          <a:p>
            <a:pPr>
              <a:defRPr sz="1100"/>
            </a:pPr>
            <a:endParaRPr lang="es-ES"/>
          </a:p>
        </c:txPr>
      </c:legendEntry>
      <c:layout>
        <c:manualLayout>
          <c:xMode val="edge"/>
          <c:yMode val="edge"/>
          <c:x val="0.11396361291016099"/>
          <c:y val="0.84353889549884364"/>
          <c:w val="0.71284684636263473"/>
          <c:h val="0.14966012949569771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  <c:showDLblsOverMax val="0"/>
  </c:chart>
  <c:spPr>
    <a:noFill/>
    <a:ln w="12700">
      <a:noFill/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Museo Sans 500" panose="02000000000000000000" pitchFamily="50" charset="0"/>
          <a:ea typeface="Arial"/>
          <a:cs typeface="Arial"/>
        </a:defRPr>
      </a:pPr>
      <a:endParaRPr lang="es-ES"/>
    </a:p>
  </c:txPr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lang="es-ES" sz="2000"/>
            </a:pPr>
            <a:r>
              <a:rPr lang="es-ES" sz="2000">
                <a:solidFill>
                  <a:schemeClr val="tx2">
                    <a:lumMod val="60000"/>
                    <a:lumOff val="40000"/>
                  </a:schemeClr>
                </a:solidFill>
              </a:rPr>
              <a:t>Gráfico 10
</a:t>
            </a:r>
            <a:r>
              <a:rPr lang="es-ES" sz="2000">
                <a:solidFill>
                  <a:sysClr val="windowText" lastClr="000000"/>
                </a:solidFill>
              </a:rPr>
              <a:t>Prezo medio da vivenda en Galicia
e nas sete grandes cidades</a:t>
            </a:r>
            <a:r>
              <a:rPr lang="es-ES" sz="1600">
                <a:solidFill>
                  <a:sysClr val="windowText" lastClr="000000"/>
                </a:solidFill>
              </a:rPr>
              <a:t> </a:t>
            </a:r>
            <a:r>
              <a:rPr lang="es-ES" sz="1600" b="0">
                <a:solidFill>
                  <a:sysClr val="windowText" lastClr="000000"/>
                </a:solidFill>
              </a:rPr>
              <a:t>(euros/m</a:t>
            </a:r>
            <a:r>
              <a:rPr lang="es-ES" sz="1600" b="0" baseline="30000">
                <a:solidFill>
                  <a:sysClr val="windowText" lastClr="000000"/>
                </a:solidFill>
              </a:rPr>
              <a:t>2</a:t>
            </a:r>
            <a:r>
              <a:rPr lang="es-ES" sz="1600" b="0">
                <a:solidFill>
                  <a:sysClr val="windowText" lastClr="000000"/>
                </a:solidFill>
              </a:rPr>
              <a:t>)</a:t>
            </a:r>
          </a:p>
        </c:rich>
      </c:tx>
      <c:layout>
        <c:manualLayout>
          <c:xMode val="edge"/>
          <c:yMode val="edge"/>
          <c:x val="0"/>
          <c:y val="1.0776626487092928E-2"/>
        </c:manualLayout>
      </c:layout>
      <c:overlay val="0"/>
      <c:spPr>
        <a:solidFill>
          <a:sysClr val="window" lastClr="FFFFFF"/>
        </a:solidFill>
      </c:spPr>
    </c:title>
    <c:autoTitleDeleted val="0"/>
    <c:plotArea>
      <c:layout>
        <c:manualLayout>
          <c:layoutTarget val="inner"/>
          <c:xMode val="edge"/>
          <c:yMode val="edge"/>
          <c:x val="7.945905060696147E-2"/>
          <c:y val="0.23760484967232165"/>
          <c:w val="0.89434129820904762"/>
          <c:h val="0.59816321977156217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'Datos G10'!$B$4</c:f>
              <c:strCache>
                <c:ptCount val="1"/>
                <c:pt idx="0">
                  <c:v>2024</c:v>
                </c:pt>
              </c:strCache>
            </c:strRef>
          </c:tx>
          <c:invertIfNegative val="0"/>
          <c:cat>
            <c:strRef>
              <c:f>'Datos G10'!$A$5:$A$12</c:f>
              <c:strCache>
                <c:ptCount val="8"/>
                <c:pt idx="0">
                  <c:v>A Coruña</c:v>
                </c:pt>
                <c:pt idx="1">
                  <c:v>Ferrol</c:v>
                </c:pt>
                <c:pt idx="2">
                  <c:v>Santiago</c:v>
                </c:pt>
                <c:pt idx="3">
                  <c:v>Lugo</c:v>
                </c:pt>
                <c:pt idx="4">
                  <c:v>Ourense</c:v>
                </c:pt>
                <c:pt idx="5">
                  <c:v>Pontevedra</c:v>
                </c:pt>
                <c:pt idx="6">
                  <c:v>Vigo</c:v>
                </c:pt>
                <c:pt idx="7">
                  <c:v>Galicia</c:v>
                </c:pt>
              </c:strCache>
            </c:strRef>
          </c:cat>
          <c:val>
            <c:numRef>
              <c:f>'Datos G10'!$B$5:$B$12</c:f>
              <c:numCache>
                <c:formatCode>General</c:formatCode>
                <c:ptCount val="8"/>
                <c:pt idx="0">
                  <c:v>2173</c:v>
                </c:pt>
                <c:pt idx="1">
                  <c:v>891</c:v>
                </c:pt>
                <c:pt idx="2">
                  <c:v>1941</c:v>
                </c:pt>
                <c:pt idx="3">
                  <c:v>1178</c:v>
                </c:pt>
                <c:pt idx="4">
                  <c:v>1314</c:v>
                </c:pt>
                <c:pt idx="5">
                  <c:v>1579</c:v>
                </c:pt>
                <c:pt idx="6">
                  <c:v>1879</c:v>
                </c:pt>
                <c:pt idx="7">
                  <c:v>1365.4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E0-4F00-8C25-5CB53E37BEF1}"/>
            </c:ext>
          </c:extLst>
        </c:ser>
        <c:ser>
          <c:idx val="0"/>
          <c:order val="1"/>
          <c:tx>
            <c:strRef>
              <c:f>'Datos G10'!$C$4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'Datos G10'!$A$5:$A$12</c:f>
              <c:strCache>
                <c:ptCount val="8"/>
                <c:pt idx="0">
                  <c:v>A Coruña</c:v>
                </c:pt>
                <c:pt idx="1">
                  <c:v>Ferrol</c:v>
                </c:pt>
                <c:pt idx="2">
                  <c:v>Santiago</c:v>
                </c:pt>
                <c:pt idx="3">
                  <c:v>Lugo</c:v>
                </c:pt>
                <c:pt idx="4">
                  <c:v>Ourense</c:v>
                </c:pt>
                <c:pt idx="5">
                  <c:v>Pontevedra</c:v>
                </c:pt>
                <c:pt idx="6">
                  <c:v>Vigo</c:v>
                </c:pt>
                <c:pt idx="7">
                  <c:v>Galicia</c:v>
                </c:pt>
              </c:strCache>
            </c:strRef>
          </c:cat>
          <c:val>
            <c:numRef>
              <c:f>'Datos G10'!$C$5:$C$12</c:f>
              <c:numCache>
                <c:formatCode>General</c:formatCode>
                <c:ptCount val="8"/>
                <c:pt idx="0">
                  <c:v>2506</c:v>
                </c:pt>
                <c:pt idx="1">
                  <c:v>998</c:v>
                </c:pt>
                <c:pt idx="2">
                  <c:v>2183</c:v>
                </c:pt>
                <c:pt idx="3">
                  <c:v>1298</c:v>
                </c:pt>
                <c:pt idx="4">
                  <c:v>1435</c:v>
                </c:pt>
                <c:pt idx="5">
                  <c:v>1786</c:v>
                </c:pt>
                <c:pt idx="6">
                  <c:v>2088</c:v>
                </c:pt>
                <c:pt idx="7">
                  <c:v>1499.83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E0-4F00-8C25-5CB53E37BE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5769472"/>
        <c:axId val="65771008"/>
      </c:barChart>
      <c:lineChart>
        <c:grouping val="standard"/>
        <c:varyColors val="0"/>
        <c:ser>
          <c:idx val="2"/>
          <c:order val="2"/>
          <c:tx>
            <c:strRef>
              <c:f>'Datos G10'!$D$4</c:f>
              <c:strCache>
                <c:ptCount val="1"/>
                <c:pt idx="0">
                  <c:v>TVI (%)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C000"/>
              </a:solidFill>
            </c:spPr>
          </c:marker>
          <c:dLbls>
            <c:dLbl>
              <c:idx val="0"/>
              <c:layout>
                <c:manualLayout>
                  <c:x val="-9.7811506757105194E-3"/>
                  <c:y val="-3.04332043240358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CE0-4F00-8C25-5CB53E37BEF1}"/>
                </c:ext>
              </c:extLst>
            </c:dLbl>
            <c:dLbl>
              <c:idx val="1"/>
              <c:layout>
                <c:manualLayout>
                  <c:x val="-5.562801123772583E-2"/>
                  <c:y val="-3.27305213430620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CE0-4F00-8C25-5CB53E37BEF1}"/>
                </c:ext>
              </c:extLst>
            </c:dLbl>
            <c:dLbl>
              <c:idx val="2"/>
              <c:layout>
                <c:manualLayout>
                  <c:x val="-6.9585297645577332E-2"/>
                  <c:y val="-1.75491599698210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CE0-4F00-8C25-5CB53E37BEF1}"/>
                </c:ext>
              </c:extLst>
            </c:dLbl>
            <c:dLbl>
              <c:idx val="3"/>
              <c:layout>
                <c:manualLayout>
                  <c:x val="-3.3307439465620071E-2"/>
                  <c:y val="-2.97942079273989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CE0-4F00-8C25-5CB53E37BEF1}"/>
                </c:ext>
              </c:extLst>
            </c:dLbl>
            <c:dLbl>
              <c:idx val="5"/>
              <c:layout>
                <c:manualLayout>
                  <c:x val="-7.2358931259337803E-2"/>
                  <c:y val="-6.26262593055882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E69-45B6-8078-4AB991FF43A7}"/>
                </c:ext>
              </c:extLst>
            </c:dLbl>
            <c:dLbl>
              <c:idx val="6"/>
              <c:layout>
                <c:manualLayout>
                  <c:x val="-6.6897879843538732E-2"/>
                  <c:y val="-2.71380456990882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E69-45B6-8078-4AB991FF43A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'Datos G10'!$D$5:$D$12</c:f>
              <c:numCache>
                <c:formatCode>0.0%</c:formatCode>
                <c:ptCount val="8"/>
                <c:pt idx="0">
                  <c:v>0.15329999999999999</c:v>
                </c:pt>
                <c:pt idx="1">
                  <c:v>0.11990000000000001</c:v>
                </c:pt>
                <c:pt idx="2">
                  <c:v>0.12479999999999999</c:v>
                </c:pt>
                <c:pt idx="3">
                  <c:v>0.1026</c:v>
                </c:pt>
                <c:pt idx="4">
                  <c:v>9.2100000000000001E-2</c:v>
                </c:pt>
                <c:pt idx="5">
                  <c:v>0.13139999999999999</c:v>
                </c:pt>
                <c:pt idx="6">
                  <c:v>0.1113</c:v>
                </c:pt>
                <c:pt idx="7">
                  <c:v>9.8500000000000004E-2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CE0-4F00-8C25-5CB53E37BE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772544"/>
        <c:axId val="65782528"/>
      </c:lineChart>
      <c:catAx>
        <c:axId val="65769472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txPr>
          <a:bodyPr rot="0" vert="horz"/>
          <a:lstStyle/>
          <a:p>
            <a:pPr>
              <a:defRPr lang="es-ES"/>
            </a:pPr>
            <a:endParaRPr lang="es-ES"/>
          </a:p>
        </c:txPr>
        <c:crossAx val="6577100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65771008"/>
        <c:scaling>
          <c:orientation val="minMax"/>
        </c:scaling>
        <c:delete val="0"/>
        <c:axPos val="l"/>
        <c:numFmt formatCode="#,##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s-ES"/>
            </a:pPr>
            <a:endParaRPr lang="es-ES"/>
          </a:p>
        </c:txPr>
        <c:crossAx val="65769472"/>
        <c:crosses val="autoZero"/>
        <c:crossBetween val="between"/>
      </c:valAx>
      <c:catAx>
        <c:axId val="65772544"/>
        <c:scaling>
          <c:orientation val="minMax"/>
        </c:scaling>
        <c:delete val="1"/>
        <c:axPos val="b"/>
        <c:majorTickMark val="out"/>
        <c:minorTickMark val="none"/>
        <c:tickLblPos val="nextTo"/>
        <c:crossAx val="65782528"/>
        <c:crosses val="autoZero"/>
        <c:auto val="0"/>
        <c:lblAlgn val="ctr"/>
        <c:lblOffset val="100"/>
        <c:noMultiLvlLbl val="0"/>
      </c:catAx>
      <c:valAx>
        <c:axId val="65782528"/>
        <c:scaling>
          <c:orientation val="minMax"/>
        </c:scaling>
        <c:delete val="0"/>
        <c:axPos val="r"/>
        <c:numFmt formatCode="0.0%" sourceLinked="1"/>
        <c:majorTickMark val="none"/>
        <c:minorTickMark val="none"/>
        <c:tickLblPos val="none"/>
        <c:txPr>
          <a:bodyPr/>
          <a:lstStyle/>
          <a:p>
            <a:pPr>
              <a:defRPr lang="es-ES"/>
            </a:pPr>
            <a:endParaRPr lang="es-ES"/>
          </a:p>
        </c:txPr>
        <c:crossAx val="65772544"/>
        <c:crosses val="max"/>
        <c:crossBetween val="between"/>
      </c:valAx>
      <c:spPr>
        <a:ln>
          <a:noFill/>
        </a:ln>
      </c:spPr>
    </c:plotArea>
    <c:legend>
      <c:legendPos val="b"/>
      <c:layout>
        <c:manualLayout>
          <c:xMode val="edge"/>
          <c:yMode val="edge"/>
          <c:x val="0.24279245460620494"/>
          <c:y val="0.92320337549801079"/>
          <c:w val="0.49120991617353943"/>
          <c:h val="4.2372958173039772E-2"/>
        </c:manualLayout>
      </c:layout>
      <c:overlay val="0"/>
      <c:txPr>
        <a:bodyPr/>
        <a:lstStyle/>
        <a:p>
          <a:pPr>
            <a:defRPr lang="es-ES"/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 rot="0" vert="horz"/>
          <a:lstStyle/>
          <a:p>
            <a:pPr algn="l">
              <a:defRPr sz="2000">
                <a:latin typeface="Museo Sans 500" panose="02000000000000000000" pitchFamily="50" charset="0"/>
              </a:defRPr>
            </a:pPr>
            <a:r>
              <a:rPr lang="es-ES" sz="2000" b="1" i="0" u="none" strike="noStrike" baseline="0">
                <a:solidFill>
                  <a:schemeClr val="tx2">
                    <a:lumMod val="60000"/>
                    <a:lumOff val="40000"/>
                  </a:schemeClr>
                </a:solidFill>
                <a:effectLst/>
              </a:rPr>
              <a:t>Gráfico 11</a:t>
            </a:r>
          </a:p>
          <a:p>
            <a:pPr algn="l">
              <a:defRPr sz="2000">
                <a:latin typeface="Museo Sans 500" panose="02000000000000000000" pitchFamily="50" charset="0"/>
              </a:defRPr>
            </a:pPr>
            <a:r>
              <a:rPr lang="es-ES_tradnl" sz="2000">
                <a:latin typeface="Museo Sans 500" panose="02000000000000000000" pitchFamily="50" charset="0"/>
              </a:rPr>
              <a:t>Importe medio das fianzas de alugueiro </a:t>
            </a:r>
            <a:r>
              <a:rPr lang="es-ES_tradnl" sz="1600" b="0">
                <a:latin typeface="Museo Sans 500" panose="02000000000000000000" pitchFamily="50" charset="0"/>
              </a:rPr>
              <a:t>(en euros)</a:t>
            </a:r>
          </a:p>
        </c:rich>
      </c:tx>
      <c:layout>
        <c:manualLayout>
          <c:xMode val="edge"/>
          <c:yMode val="edge"/>
          <c:x val="8.7293416925270217E-3"/>
          <c:y val="6.2682598027521772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1643462516277308E-2"/>
          <c:y val="0.18679414212201489"/>
          <c:w val="0.88131487066919034"/>
          <c:h val="0.695872095911942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'Datos G11'!$B$3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'Datos G11'!$A$4:$A$11</c:f>
              <c:strCache>
                <c:ptCount val="8"/>
                <c:pt idx="0">
                  <c:v>A Coruña</c:v>
                </c:pt>
                <c:pt idx="1">
                  <c:v>Ferrol</c:v>
                </c:pt>
                <c:pt idx="2">
                  <c:v>Santiago</c:v>
                </c:pt>
                <c:pt idx="3">
                  <c:v>Lugo</c:v>
                </c:pt>
                <c:pt idx="4">
                  <c:v>Ourense</c:v>
                </c:pt>
                <c:pt idx="5">
                  <c:v>Pontevedra</c:v>
                </c:pt>
                <c:pt idx="6">
                  <c:v>Vigo</c:v>
                </c:pt>
                <c:pt idx="7">
                  <c:v>Galicia</c:v>
                </c:pt>
              </c:strCache>
            </c:strRef>
          </c:cat>
          <c:val>
            <c:numRef>
              <c:f>'Datos G11'!$B$4:$B$11</c:f>
              <c:numCache>
                <c:formatCode>General</c:formatCode>
                <c:ptCount val="8"/>
                <c:pt idx="0">
                  <c:v>533</c:v>
                </c:pt>
                <c:pt idx="1">
                  <c:v>378.1</c:v>
                </c:pt>
                <c:pt idx="2">
                  <c:v>484.9</c:v>
                </c:pt>
                <c:pt idx="3">
                  <c:v>409.1</c:v>
                </c:pt>
                <c:pt idx="4">
                  <c:v>426.6</c:v>
                </c:pt>
                <c:pt idx="5">
                  <c:v>506.4</c:v>
                </c:pt>
                <c:pt idx="6">
                  <c:v>536.4</c:v>
                </c:pt>
                <c:pt idx="7">
                  <c:v>450.4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DD-435D-A36B-2A289FA56829}"/>
            </c:ext>
          </c:extLst>
        </c:ser>
        <c:ser>
          <c:idx val="1"/>
          <c:order val="1"/>
          <c:tx>
            <c:strRef>
              <c:f>'Datos G11'!$C$3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cat>
            <c:strRef>
              <c:f>'Datos G11'!$A$4:$A$11</c:f>
              <c:strCache>
                <c:ptCount val="8"/>
                <c:pt idx="0">
                  <c:v>A Coruña</c:v>
                </c:pt>
                <c:pt idx="1">
                  <c:v>Ferrol</c:v>
                </c:pt>
                <c:pt idx="2">
                  <c:v>Santiago</c:v>
                </c:pt>
                <c:pt idx="3">
                  <c:v>Lugo</c:v>
                </c:pt>
                <c:pt idx="4">
                  <c:v>Ourense</c:v>
                </c:pt>
                <c:pt idx="5">
                  <c:v>Pontevedra</c:v>
                </c:pt>
                <c:pt idx="6">
                  <c:v>Vigo</c:v>
                </c:pt>
                <c:pt idx="7">
                  <c:v>Galicia</c:v>
                </c:pt>
              </c:strCache>
            </c:strRef>
          </c:cat>
          <c:val>
            <c:numRef>
              <c:f>'Datos G11'!$C$4:$C$11</c:f>
              <c:numCache>
                <c:formatCode>General</c:formatCode>
                <c:ptCount val="8"/>
                <c:pt idx="0">
                  <c:v>576.20000000000005</c:v>
                </c:pt>
                <c:pt idx="1">
                  <c:v>400.8</c:v>
                </c:pt>
                <c:pt idx="2">
                  <c:v>517.5</c:v>
                </c:pt>
                <c:pt idx="3">
                  <c:v>432.2</c:v>
                </c:pt>
                <c:pt idx="4">
                  <c:v>444.9</c:v>
                </c:pt>
                <c:pt idx="5">
                  <c:v>539.20000000000005</c:v>
                </c:pt>
                <c:pt idx="6">
                  <c:v>561.9</c:v>
                </c:pt>
                <c:pt idx="7">
                  <c:v>475.6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DD-435D-A36B-2A289FA56829}"/>
            </c:ext>
          </c:extLst>
        </c:ser>
        <c:ser>
          <c:idx val="2"/>
          <c:order val="2"/>
          <c:tx>
            <c:strRef>
              <c:f>'Datos G11'!$D$3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'Datos G11'!$A$4:$A$11</c:f>
              <c:strCache>
                <c:ptCount val="8"/>
                <c:pt idx="0">
                  <c:v>A Coruña</c:v>
                </c:pt>
                <c:pt idx="1">
                  <c:v>Ferrol</c:v>
                </c:pt>
                <c:pt idx="2">
                  <c:v>Santiago</c:v>
                </c:pt>
                <c:pt idx="3">
                  <c:v>Lugo</c:v>
                </c:pt>
                <c:pt idx="4">
                  <c:v>Ourense</c:v>
                </c:pt>
                <c:pt idx="5">
                  <c:v>Pontevedra</c:v>
                </c:pt>
                <c:pt idx="6">
                  <c:v>Vigo</c:v>
                </c:pt>
                <c:pt idx="7">
                  <c:v>Galicia</c:v>
                </c:pt>
              </c:strCache>
            </c:strRef>
          </c:cat>
          <c:val>
            <c:numRef>
              <c:f>'Datos G11'!$D$4:$D$11</c:f>
              <c:numCache>
                <c:formatCode>General</c:formatCode>
                <c:ptCount val="8"/>
                <c:pt idx="0">
                  <c:v>622</c:v>
                </c:pt>
                <c:pt idx="1">
                  <c:v>439.7</c:v>
                </c:pt>
                <c:pt idx="2">
                  <c:v>563.9</c:v>
                </c:pt>
                <c:pt idx="3">
                  <c:v>469.8</c:v>
                </c:pt>
                <c:pt idx="4">
                  <c:v>481.6</c:v>
                </c:pt>
                <c:pt idx="5">
                  <c:v>584.5</c:v>
                </c:pt>
                <c:pt idx="6">
                  <c:v>612.4</c:v>
                </c:pt>
                <c:pt idx="7">
                  <c:v>512.79999999999995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DD-435D-A36B-2A289FA56829}"/>
            </c:ext>
          </c:extLst>
        </c:ser>
        <c:ser>
          <c:idx val="3"/>
          <c:order val="3"/>
          <c:tx>
            <c:strRef>
              <c:f>'Datos G11'!$E$3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</c:spPr>
          <c:invertIfNegative val="0"/>
          <c:cat>
            <c:strRef>
              <c:f>'Datos G11'!$A$4:$A$11</c:f>
              <c:strCache>
                <c:ptCount val="8"/>
                <c:pt idx="0">
                  <c:v>A Coruña</c:v>
                </c:pt>
                <c:pt idx="1">
                  <c:v>Ferrol</c:v>
                </c:pt>
                <c:pt idx="2">
                  <c:v>Santiago</c:v>
                </c:pt>
                <c:pt idx="3">
                  <c:v>Lugo</c:v>
                </c:pt>
                <c:pt idx="4">
                  <c:v>Ourense</c:v>
                </c:pt>
                <c:pt idx="5">
                  <c:v>Pontevedra</c:v>
                </c:pt>
                <c:pt idx="6">
                  <c:v>Vigo</c:v>
                </c:pt>
                <c:pt idx="7">
                  <c:v>Galicia</c:v>
                </c:pt>
              </c:strCache>
            </c:strRef>
          </c:cat>
          <c:val>
            <c:numRef>
              <c:f>'Datos G11'!$E$4:$E$11</c:f>
              <c:numCache>
                <c:formatCode>General</c:formatCode>
                <c:ptCount val="8"/>
                <c:pt idx="0">
                  <c:v>679.6</c:v>
                </c:pt>
                <c:pt idx="1">
                  <c:v>493.7</c:v>
                </c:pt>
                <c:pt idx="2">
                  <c:v>623.29999999999995</c:v>
                </c:pt>
                <c:pt idx="3">
                  <c:v>516.70000000000005</c:v>
                </c:pt>
                <c:pt idx="4">
                  <c:v>518.20000000000005</c:v>
                </c:pt>
                <c:pt idx="5">
                  <c:v>619.4</c:v>
                </c:pt>
                <c:pt idx="6">
                  <c:v>648.5</c:v>
                </c:pt>
                <c:pt idx="7">
                  <c:v>553.4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BDD-435D-A36B-2A289FA56829}"/>
            </c:ext>
          </c:extLst>
        </c:ser>
        <c:ser>
          <c:idx val="4"/>
          <c:order val="4"/>
          <c:tx>
            <c:strRef>
              <c:f>'Datos G11'!$F$3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</c:spPr>
          <c:invertIfNegative val="0"/>
          <c:cat>
            <c:strRef>
              <c:f>'Datos G11'!$A$4:$A$11</c:f>
              <c:strCache>
                <c:ptCount val="8"/>
                <c:pt idx="0">
                  <c:v>A Coruña</c:v>
                </c:pt>
                <c:pt idx="1">
                  <c:v>Ferrol</c:v>
                </c:pt>
                <c:pt idx="2">
                  <c:v>Santiago</c:v>
                </c:pt>
                <c:pt idx="3">
                  <c:v>Lugo</c:v>
                </c:pt>
                <c:pt idx="4">
                  <c:v>Ourense</c:v>
                </c:pt>
                <c:pt idx="5">
                  <c:v>Pontevedra</c:v>
                </c:pt>
                <c:pt idx="6">
                  <c:v>Vigo</c:v>
                </c:pt>
                <c:pt idx="7">
                  <c:v>Galicia</c:v>
                </c:pt>
              </c:strCache>
            </c:strRef>
          </c:cat>
          <c:val>
            <c:numRef>
              <c:f>'Datos G11'!$F$4:$F$11</c:f>
              <c:numCache>
                <c:formatCode>General</c:formatCode>
                <c:ptCount val="8"/>
                <c:pt idx="0">
                  <c:v>731</c:v>
                </c:pt>
                <c:pt idx="1">
                  <c:v>554.79999999999995</c:v>
                </c:pt>
                <c:pt idx="2">
                  <c:v>656.9</c:v>
                </c:pt>
                <c:pt idx="3">
                  <c:v>573.4</c:v>
                </c:pt>
                <c:pt idx="4">
                  <c:v>566.4</c:v>
                </c:pt>
                <c:pt idx="5">
                  <c:v>667.3</c:v>
                </c:pt>
                <c:pt idx="6">
                  <c:v>697.5</c:v>
                </c:pt>
                <c:pt idx="7">
                  <c:v>595.4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BDD-435D-A36B-2A289FA568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9"/>
        <c:axId val="65868160"/>
        <c:axId val="65869696"/>
      </c:barChart>
      <c:lineChart>
        <c:grouping val="standard"/>
        <c:varyColors val="0"/>
        <c:ser>
          <c:idx val="5"/>
          <c:order val="5"/>
          <c:tx>
            <c:strRef>
              <c:f>'Datos G11'!$G$3</c:f>
              <c:strCache>
                <c:ptCount val="1"/>
                <c:pt idx="0">
                  <c:v>TVI (%) 24/25</c:v>
                </c:pt>
              </c:strCache>
            </c:strRef>
          </c:tx>
          <c:spPr>
            <a:ln w="47625">
              <a:noFill/>
            </a:ln>
          </c:spPr>
          <c:dLbls>
            <c:dLbl>
              <c:idx val="0"/>
              <c:layout>
                <c:manualLayout>
                  <c:x val="-4.1323389059710501E-4"/>
                  <c:y val="-5.393583849328781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BDD-435D-A36B-2A289FA5682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sz="1400">
                    <a:latin typeface="Museo Sans 500" panose="02000000000000000000" pitchFamily="50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'Datos G11'!$A$4:$A$11</c:f>
              <c:strCache>
                <c:ptCount val="8"/>
                <c:pt idx="0">
                  <c:v>A Coruña</c:v>
                </c:pt>
                <c:pt idx="1">
                  <c:v>Ferrol</c:v>
                </c:pt>
                <c:pt idx="2">
                  <c:v>Santiago</c:v>
                </c:pt>
                <c:pt idx="3">
                  <c:v>Lugo</c:v>
                </c:pt>
                <c:pt idx="4">
                  <c:v>Ourense</c:v>
                </c:pt>
                <c:pt idx="5">
                  <c:v>Pontevedra</c:v>
                </c:pt>
                <c:pt idx="6">
                  <c:v>Vigo</c:v>
                </c:pt>
                <c:pt idx="7">
                  <c:v>Galicia</c:v>
                </c:pt>
              </c:strCache>
            </c:strRef>
          </c:cat>
          <c:val>
            <c:numRef>
              <c:f>'Datos G11'!$G$4:$G$11</c:f>
              <c:numCache>
                <c:formatCode>0.0%</c:formatCode>
                <c:ptCount val="8"/>
                <c:pt idx="0">
                  <c:v>7.5600000000000001E-2</c:v>
                </c:pt>
                <c:pt idx="1">
                  <c:v>0.12379999999999999</c:v>
                </c:pt>
                <c:pt idx="2">
                  <c:v>5.3900000000000003E-2</c:v>
                </c:pt>
                <c:pt idx="3">
                  <c:v>0.10970000000000001</c:v>
                </c:pt>
                <c:pt idx="4">
                  <c:v>9.2999999999999999E-2</c:v>
                </c:pt>
                <c:pt idx="5">
                  <c:v>7.7299999999999994E-2</c:v>
                </c:pt>
                <c:pt idx="6">
                  <c:v>7.5600000000000001E-2</c:v>
                </c:pt>
                <c:pt idx="7">
                  <c:v>7.5899999999999995E-2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BDD-435D-A36B-2A289FA568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881984"/>
        <c:axId val="65880064"/>
      </c:lineChart>
      <c:catAx>
        <c:axId val="658681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60000000" vert="horz"/>
          <a:lstStyle/>
          <a:p>
            <a:pPr>
              <a:defRPr sz="1400">
                <a:latin typeface="Museo Sans 500" panose="02000000000000000000" pitchFamily="50" charset="0"/>
              </a:defRPr>
            </a:pPr>
            <a:endParaRPr lang="es-ES"/>
          </a:p>
        </c:txPr>
        <c:crossAx val="65869696"/>
        <c:crosses val="autoZero"/>
        <c:auto val="1"/>
        <c:lblAlgn val="ctr"/>
        <c:lblOffset val="100"/>
        <c:noMultiLvlLbl val="0"/>
      </c:catAx>
      <c:valAx>
        <c:axId val="65869696"/>
        <c:scaling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</a:ln>
          </c:spPr>
        </c:majorGridlines>
        <c:numFmt formatCode="General" sourceLinked="1"/>
        <c:majorTickMark val="none"/>
        <c:minorTickMark val="none"/>
        <c:tickLblPos val="nextTo"/>
        <c:txPr>
          <a:bodyPr rot="-60000000" vert="horz"/>
          <a:lstStyle/>
          <a:p>
            <a:pPr>
              <a:defRPr sz="1400">
                <a:latin typeface="Museo Sans 500" panose="02000000000000000000" pitchFamily="50" charset="0"/>
              </a:defRPr>
            </a:pPr>
            <a:endParaRPr lang="es-ES"/>
          </a:p>
        </c:txPr>
        <c:crossAx val="65868160"/>
        <c:crosses val="autoZero"/>
        <c:crossBetween val="between"/>
      </c:valAx>
      <c:valAx>
        <c:axId val="65880064"/>
        <c:scaling>
          <c:orientation val="minMax"/>
        </c:scaling>
        <c:delete val="0"/>
        <c:axPos val="r"/>
        <c:numFmt formatCode="0.0%" sourceLinked="1"/>
        <c:majorTickMark val="none"/>
        <c:minorTickMark val="none"/>
        <c:tickLblPos val="none"/>
        <c:txPr>
          <a:bodyPr rot="-60000000" vert="horz"/>
          <a:lstStyle/>
          <a:p>
            <a:pPr>
              <a:defRPr/>
            </a:pPr>
            <a:endParaRPr lang="es-ES"/>
          </a:p>
        </c:txPr>
        <c:crossAx val="65881984"/>
        <c:crosses val="max"/>
        <c:crossBetween val="between"/>
      </c:valAx>
      <c:catAx>
        <c:axId val="6588198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5880064"/>
        <c:crosses val="autoZero"/>
        <c:auto val="1"/>
        <c:lblAlgn val="ctr"/>
        <c:lblOffset val="100"/>
        <c:noMultiLvlLbl val="0"/>
      </c:catAx>
    </c:plotArea>
    <c:legend>
      <c:legendPos val="b"/>
      <c:overlay val="0"/>
      <c:txPr>
        <a:bodyPr rot="0" vert="horz"/>
        <a:lstStyle/>
        <a:p>
          <a:pPr>
            <a:defRPr sz="1400">
              <a:latin typeface="Museo Sans 500" panose="02000000000000000000" pitchFamily="50" charset="0"/>
            </a:defRPr>
          </a:pPr>
          <a:endParaRPr lang="es-ES"/>
        </a:p>
      </c:txPr>
    </c:legend>
    <c:plotVisOnly val="1"/>
    <c:dispBlanksAs val="gap"/>
    <c:showDLblsOverMax val="0"/>
  </c:chart>
  <c:spPr>
    <a:noFill/>
    <a:ln>
      <a:noFill/>
    </a:ln>
  </c:sp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" sz="1800" b="1" i="0" u="none" strike="noStrike" kern="1200" baseline="0">
                <a:solidFill>
                  <a:schemeClr val="tx2">
                    <a:lumMod val="60000"/>
                    <a:lumOff val="40000"/>
                  </a:schemeClr>
                </a:solidFill>
                <a:uFillTx/>
                <a:latin typeface="Museo Sans 500" panose="02000000000000000000" pitchFamily="50" charset="0"/>
              </a:rPr>
              <a:t>Gráfico 12</a:t>
            </a:r>
          </a:p>
          <a:p>
            <a:pPr algn="l">
              <a:defRPr sz="1800">
                <a:latin typeface="Museo Sans 500" panose="02000000000000000000" pitchFamily="50" charset="0"/>
              </a:defRPr>
            </a:pPr>
            <a:r>
              <a:rPr lang="es-ES" sz="1800" b="1" i="0" u="none" strike="noStrike" kern="1200" baseline="0">
                <a:solidFill>
                  <a:srgbClr val="000000"/>
                </a:solidFill>
                <a:uFillTx/>
                <a:latin typeface="Museo Sans 500" panose="02000000000000000000" pitchFamily="50" charset="0"/>
              </a:rPr>
              <a:t>Alugueiro no concello da Coruña: fianzas e prezo/m</a:t>
            </a:r>
            <a:r>
              <a:rPr lang="es-ES" sz="1800" b="1" i="0" u="none" strike="noStrike" kern="1200" baseline="33000">
                <a:solidFill>
                  <a:srgbClr val="000000"/>
                </a:solidFill>
                <a:uFillTx/>
                <a:latin typeface="Museo Sans 500" panose="02000000000000000000" pitchFamily="50" charset="0"/>
              </a:rPr>
              <a:t>2</a:t>
            </a:r>
          </a:p>
        </c:rich>
      </c:tx>
      <c:layout>
        <c:manualLayout>
          <c:xMode val="edge"/>
          <c:yMode val="edge"/>
          <c:x val="9.6351007144732329E-3"/>
          <c:y val="8.3501679074117607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75076771847807"/>
          <c:y val="0.13443770330932933"/>
          <c:w val="0.78137357913224748"/>
          <c:h val="0.680165228125600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'Datos G12'!$B$6</c:f>
              <c:strCache>
                <c:ptCount val="1"/>
                <c:pt idx="0">
                  <c:v>Número de fianzas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'Datos G12'!$C$5:$R$5</c:f>
              <c:strCache>
                <c:ptCount val="16"/>
                <c:pt idx="0">
                  <c:v>Nov.- 24</c:v>
                </c:pt>
                <c:pt idx="1">
                  <c:v>Dec.- 24</c:v>
                </c:pt>
                <c:pt idx="2">
                  <c:v>Xan.-25</c:v>
                </c:pt>
                <c:pt idx="3">
                  <c:v>Feb.-25</c:v>
                </c:pt>
                <c:pt idx="4">
                  <c:v>Mar.-25</c:v>
                </c:pt>
                <c:pt idx="5">
                  <c:v>Abr.- 25</c:v>
                </c:pt>
                <c:pt idx="6">
                  <c:v>Mai.- 25</c:v>
                </c:pt>
                <c:pt idx="7">
                  <c:v>Xuñ.- 25</c:v>
                </c:pt>
                <c:pt idx="8">
                  <c:v>Xul.- 25</c:v>
                </c:pt>
                <c:pt idx="9">
                  <c:v>Ago.- 25</c:v>
                </c:pt>
                <c:pt idx="10">
                  <c:v>Set.- 25</c:v>
                </c:pt>
                <c:pt idx="11">
                  <c:v>Out.- 25</c:v>
                </c:pt>
                <c:pt idx="12">
                  <c:v>Nov.- 25</c:v>
                </c:pt>
                <c:pt idx="13">
                  <c:v>Dec.- 25</c:v>
                </c:pt>
                <c:pt idx="14">
                  <c:v>Xan.-26</c:v>
                </c:pt>
                <c:pt idx="15">
                  <c:v>Feb.-26</c:v>
                </c:pt>
              </c:strCache>
            </c:strRef>
          </c:cat>
          <c:val>
            <c:numRef>
              <c:f>'Datos G12'!$C$6:$R$6</c:f>
              <c:numCache>
                <c:formatCode>General</c:formatCode>
                <c:ptCount val="16"/>
                <c:pt idx="0">
                  <c:v>534</c:v>
                </c:pt>
                <c:pt idx="1">
                  <c:v>413</c:v>
                </c:pt>
                <c:pt idx="2">
                  <c:v>527</c:v>
                </c:pt>
                <c:pt idx="3">
                  <c:v>493</c:v>
                </c:pt>
                <c:pt idx="4">
                  <c:v>432</c:v>
                </c:pt>
                <c:pt idx="5">
                  <c:v>366</c:v>
                </c:pt>
                <c:pt idx="6">
                  <c:v>506</c:v>
                </c:pt>
                <c:pt idx="7">
                  <c:v>637</c:v>
                </c:pt>
                <c:pt idx="8">
                  <c:v>718</c:v>
                </c:pt>
                <c:pt idx="9">
                  <c:v>380</c:v>
                </c:pt>
                <c:pt idx="10">
                  <c:v>539</c:v>
                </c:pt>
                <c:pt idx="11">
                  <c:v>437</c:v>
                </c:pt>
                <c:pt idx="12">
                  <c:v>392</c:v>
                </c:pt>
                <c:pt idx="13">
                  <c:v>354</c:v>
                </c:pt>
                <c:pt idx="14">
                  <c:v>343</c:v>
                </c:pt>
                <c:pt idx="15">
                  <c:v>174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E6-45BD-9775-F27F443E08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0783360"/>
        <c:axId val="770776160"/>
      </c:barChart>
      <c:lineChart>
        <c:grouping val="standard"/>
        <c:varyColors val="0"/>
        <c:ser>
          <c:idx val="1"/>
          <c:order val="1"/>
          <c:tx>
            <c:strRef>
              <c:f>'Datos G12'!$B$7</c:f>
              <c:strCache>
                <c:ptCount val="1"/>
                <c:pt idx="0">
                  <c:v>Importe medio fianzas (€)</c:v>
                </c:pt>
              </c:strCache>
            </c:strRef>
          </c:tx>
          <c:spPr>
            <a:ln w="508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'Datos G12'!$C$5:$R$5</c:f>
              <c:strCache>
                <c:ptCount val="16"/>
                <c:pt idx="0">
                  <c:v>Nov.- 24</c:v>
                </c:pt>
                <c:pt idx="1">
                  <c:v>Dec.- 24</c:v>
                </c:pt>
                <c:pt idx="2">
                  <c:v>Xan.-25</c:v>
                </c:pt>
                <c:pt idx="3">
                  <c:v>Feb.-25</c:v>
                </c:pt>
                <c:pt idx="4">
                  <c:v>Mar.-25</c:v>
                </c:pt>
                <c:pt idx="5">
                  <c:v>Abr.- 25</c:v>
                </c:pt>
                <c:pt idx="6">
                  <c:v>Mai.- 25</c:v>
                </c:pt>
                <c:pt idx="7">
                  <c:v>Xuñ.- 25</c:v>
                </c:pt>
                <c:pt idx="8">
                  <c:v>Xul.- 25</c:v>
                </c:pt>
                <c:pt idx="9">
                  <c:v>Ago.- 25</c:v>
                </c:pt>
                <c:pt idx="10">
                  <c:v>Set.- 25</c:v>
                </c:pt>
                <c:pt idx="11">
                  <c:v>Out.- 25</c:v>
                </c:pt>
                <c:pt idx="12">
                  <c:v>Nov.- 25</c:v>
                </c:pt>
                <c:pt idx="13">
                  <c:v>Dec.- 25</c:v>
                </c:pt>
                <c:pt idx="14">
                  <c:v>Xan.-26</c:v>
                </c:pt>
                <c:pt idx="15">
                  <c:v>Feb.-26</c:v>
                </c:pt>
              </c:strCache>
            </c:strRef>
          </c:cat>
          <c:val>
            <c:numRef>
              <c:f>'Datos G12'!$C$7:$R$7</c:f>
              <c:numCache>
                <c:formatCode>General</c:formatCode>
                <c:ptCount val="16"/>
                <c:pt idx="0">
                  <c:v>696</c:v>
                </c:pt>
                <c:pt idx="1">
                  <c:v>735.3</c:v>
                </c:pt>
                <c:pt idx="2">
                  <c:v>700.4</c:v>
                </c:pt>
                <c:pt idx="3">
                  <c:v>716.2</c:v>
                </c:pt>
                <c:pt idx="4">
                  <c:v>730.6</c:v>
                </c:pt>
                <c:pt idx="5">
                  <c:v>726.1</c:v>
                </c:pt>
                <c:pt idx="6">
                  <c:v>744.8</c:v>
                </c:pt>
                <c:pt idx="7">
                  <c:v>771.2</c:v>
                </c:pt>
                <c:pt idx="8">
                  <c:v>760.6</c:v>
                </c:pt>
                <c:pt idx="9">
                  <c:v>714.2</c:v>
                </c:pt>
                <c:pt idx="10">
                  <c:v>714.7</c:v>
                </c:pt>
                <c:pt idx="11">
                  <c:v>738.7</c:v>
                </c:pt>
                <c:pt idx="12">
                  <c:v>711.8</c:v>
                </c:pt>
                <c:pt idx="13">
                  <c:v>722.3</c:v>
                </c:pt>
                <c:pt idx="14">
                  <c:v>703.2</c:v>
                </c:pt>
                <c:pt idx="15">
                  <c:v>685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DE6-45BD-9775-F27F443E08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0783360"/>
        <c:axId val="770776160"/>
      </c:lineChart>
      <c:lineChart>
        <c:grouping val="standard"/>
        <c:varyColors val="0"/>
        <c:ser>
          <c:idx val="2"/>
          <c:order val="2"/>
          <c:tx>
            <c:strRef>
              <c:f>'Datos G12'!$B$8</c:f>
              <c:strCache>
                <c:ptCount val="1"/>
                <c:pt idx="0">
                  <c:v>Prezo/m² (€)</c:v>
                </c:pt>
              </c:strCache>
            </c:strRef>
          </c:tx>
          <c:spPr>
            <a:ln w="50800" cap="rnd">
              <a:solidFill>
                <a:schemeClr val="accent3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'Datos G12'!$C$5:$R$5</c:f>
              <c:strCache>
                <c:ptCount val="16"/>
                <c:pt idx="0">
                  <c:v>Nov.- 24</c:v>
                </c:pt>
                <c:pt idx="1">
                  <c:v>Dec.- 24</c:v>
                </c:pt>
                <c:pt idx="2">
                  <c:v>Xan.-25</c:v>
                </c:pt>
                <c:pt idx="3">
                  <c:v>Feb.-25</c:v>
                </c:pt>
                <c:pt idx="4">
                  <c:v>Mar.-25</c:v>
                </c:pt>
                <c:pt idx="5">
                  <c:v>Abr.- 25</c:v>
                </c:pt>
                <c:pt idx="6">
                  <c:v>Mai.- 25</c:v>
                </c:pt>
                <c:pt idx="7">
                  <c:v>Xuñ.- 25</c:v>
                </c:pt>
                <c:pt idx="8">
                  <c:v>Xul.- 25</c:v>
                </c:pt>
                <c:pt idx="9">
                  <c:v>Ago.- 25</c:v>
                </c:pt>
                <c:pt idx="10">
                  <c:v>Set.- 25</c:v>
                </c:pt>
                <c:pt idx="11">
                  <c:v>Out.- 25</c:v>
                </c:pt>
                <c:pt idx="12">
                  <c:v>Nov.- 25</c:v>
                </c:pt>
                <c:pt idx="13">
                  <c:v>Dec.- 25</c:v>
                </c:pt>
                <c:pt idx="14">
                  <c:v>Xan.-26</c:v>
                </c:pt>
                <c:pt idx="15">
                  <c:v>Feb.-26</c:v>
                </c:pt>
              </c:strCache>
            </c:strRef>
          </c:cat>
          <c:val>
            <c:numRef>
              <c:f>'Datos G12'!$C$8:$R$8</c:f>
              <c:numCache>
                <c:formatCode>General</c:formatCode>
                <c:ptCount val="16"/>
                <c:pt idx="0">
                  <c:v>10.6</c:v>
                </c:pt>
                <c:pt idx="1">
                  <c:v>10.6</c:v>
                </c:pt>
                <c:pt idx="2">
                  <c:v>10.5</c:v>
                </c:pt>
                <c:pt idx="3">
                  <c:v>10.5</c:v>
                </c:pt>
                <c:pt idx="4">
                  <c:v>10.6</c:v>
                </c:pt>
                <c:pt idx="5">
                  <c:v>10.9</c:v>
                </c:pt>
                <c:pt idx="6">
                  <c:v>10.9</c:v>
                </c:pt>
                <c:pt idx="7">
                  <c:v>11</c:v>
                </c:pt>
                <c:pt idx="8">
                  <c:v>10.9</c:v>
                </c:pt>
                <c:pt idx="9">
                  <c:v>10.7</c:v>
                </c:pt>
                <c:pt idx="10">
                  <c:v>10.8</c:v>
                </c:pt>
                <c:pt idx="11">
                  <c:v>10.8</c:v>
                </c:pt>
                <c:pt idx="12">
                  <c:v>10.8</c:v>
                </c:pt>
                <c:pt idx="13">
                  <c:v>11.1</c:v>
                </c:pt>
                <c:pt idx="14">
                  <c:v>11.2</c:v>
                </c:pt>
                <c:pt idx="15">
                  <c:v>11.2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DE6-45BD-9775-F27F443E08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0784320"/>
        <c:axId val="770788160"/>
      </c:lineChart>
      <c:catAx>
        <c:axId val="770783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770776160"/>
        <c:crosses val="autoZero"/>
        <c:auto val="1"/>
        <c:lblAlgn val="ctr"/>
        <c:lblOffset val="100"/>
        <c:noMultiLvlLbl val="0"/>
      </c:catAx>
      <c:valAx>
        <c:axId val="770776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r>
                  <a:rPr lang="es-ES" sz="1600" b="1" i="0" u="none" strike="noStrike" kern="1200" baseline="0">
                    <a:solidFill>
                      <a:sysClr val="windowText" lastClr="000000"/>
                    </a:solidFill>
                    <a:uFillTx/>
                    <a:latin typeface="Museo Sans 500" panose="02000000000000000000" pitchFamily="50" charset="0"/>
                  </a:rPr>
                  <a:t>Nº e importe das fianzas</a:t>
                </a:r>
              </a:p>
            </c:rich>
          </c:tx>
          <c:layout>
            <c:manualLayout>
              <c:xMode val="edge"/>
              <c:yMode val="edge"/>
              <c:x val="1.4471786251867562E-2"/>
              <c:y val="0.29371830675689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600" b="1" i="0" u="none" strike="noStrike" kern="1200" baseline="0">
                  <a:solidFill>
                    <a:sysClr val="windowText" lastClr="000000"/>
                  </a:solidFill>
                  <a:latin typeface="Museo Sans 500" panose="02000000000000000000" pitchFamily="50" charset="0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770783360"/>
        <c:crosses val="autoZero"/>
        <c:crossBetween val="between"/>
      </c:valAx>
      <c:valAx>
        <c:axId val="7707881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r>
                  <a:rPr lang="es-ES" sz="1600" b="1" i="0" u="none" strike="noStrike" kern="1200" baseline="0">
                    <a:solidFill>
                      <a:srgbClr val="000000"/>
                    </a:solidFill>
                    <a:uFillTx/>
                    <a:latin typeface="Arial"/>
                  </a:rPr>
                  <a:t>€/m</a:t>
                </a:r>
                <a:r>
                  <a:rPr lang="es-ES" sz="1600" b="1" i="0" u="none" strike="noStrike" kern="1200" baseline="33000">
                    <a:solidFill>
                      <a:srgbClr val="000000"/>
                    </a:solidFill>
                    <a:uFillTx/>
                    <a:latin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96313790294335622"/>
              <c:y val="0.442732313012947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Museo Sans 500" panose="02000000000000000000" pitchFamily="50" charset="0"/>
                  <a:ea typeface="+mn-ea"/>
                  <a:cs typeface="+mn-cs"/>
                </a:defRPr>
              </a:pPr>
              <a:endParaRPr lang="es-ES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770784320"/>
        <c:crosses val="max"/>
        <c:crossBetween val="between"/>
      </c:valAx>
      <c:catAx>
        <c:axId val="77078432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770788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" sz="1200" b="1" i="0" u="none" strike="noStrike" kern="1200" baseline="0">
                <a:solidFill>
                  <a:schemeClr val="tx2">
                    <a:lumMod val="60000"/>
                    <a:lumOff val="40000"/>
                  </a:schemeClr>
                </a:solidFill>
                <a:effectLst/>
                <a:latin typeface="Museo Sans 500" panose="02000000000000000000" pitchFamily="50" charset="0"/>
                <a:ea typeface="Museo Sans 500"/>
                <a:cs typeface="Museo Sans 500"/>
              </a:rPr>
              <a:t>Gráfico 13</a:t>
            </a:r>
          </a:p>
          <a:p>
            <a:pPr algn="l"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" sz="1200" b="1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Museo Sans 500"/>
                <a:cs typeface="Museo Sans 500"/>
              </a:rPr>
              <a:t>Accesibilidade ao alugueiro nas áreas</a:t>
            </a:r>
            <a:br>
              <a:rPr lang="es-ES" sz="1200" b="1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Museo Sans 500"/>
                <a:cs typeface="Museo Sans 500"/>
              </a:rPr>
            </a:br>
            <a:r>
              <a:rPr lang="es-ES" sz="1200" b="1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Museo Sans 500"/>
                <a:cs typeface="Museo Sans 500"/>
              </a:rPr>
              <a:t>urbanas galegas por tramos de idade. </a:t>
            </a:r>
            <a:r>
              <a:rPr lang="es-ES" sz="12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Museo Sans 500"/>
                <a:cs typeface="Museo Sans 500"/>
              </a:rPr>
              <a:t>Ano 2025</a:t>
            </a:r>
            <a:endParaRPr lang="es-ES" sz="1200" b="0">
              <a:latin typeface="Museo Sans 500" panose="02000000000000000000" pitchFamily="50" charset="0"/>
            </a:endParaRPr>
          </a:p>
          <a:p>
            <a:pPr algn="l"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" sz="1100" b="0" i="0" u="none" strike="noStrike" kern="1200" spc="0" baseline="0">
                <a:solidFill>
                  <a:srgbClr val="000000"/>
                </a:solidFill>
                <a:uFillTx/>
                <a:latin typeface="Museo Sans 500" panose="02000000000000000000" pitchFamily="50" charset="0"/>
              </a:rPr>
              <a:t>Porcentaxe da renda media necesaria para alugar unha vivenda de 80 m</a:t>
            </a:r>
            <a:r>
              <a:rPr lang="es-ES" sz="1100" b="0" i="0" u="none" strike="noStrike" kern="1200" spc="0" baseline="30000">
                <a:solidFill>
                  <a:srgbClr val="000000"/>
                </a:solidFill>
                <a:uFillTx/>
                <a:latin typeface="Museo Sans 500" panose="02000000000000000000" pitchFamily="50" charset="0"/>
              </a:rPr>
              <a:t>2</a:t>
            </a:r>
            <a:endParaRPr lang="es-ES" sz="1100" baseline="30000">
              <a:solidFill>
                <a:schemeClr val="tx1"/>
              </a:solidFill>
              <a:latin typeface="Museo Sans 500" panose="02000000000000000000" pitchFamily="50" charset="0"/>
            </a:endParaRPr>
          </a:p>
        </c:rich>
      </c:tx>
      <c:layout>
        <c:manualLayout>
          <c:xMode val="edge"/>
          <c:yMode val="edge"/>
          <c:x val="2.8938648452201711E-4"/>
          <c:y val="1.88001728131259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7602428136496214E-2"/>
          <c:y val="0.19694247119479608"/>
          <c:w val="0.92315273504719197"/>
          <c:h val="0.618394430494870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'Datos G13'!$B$6</c:f>
              <c:strCache>
                <c:ptCount val="1"/>
                <c:pt idx="0">
                  <c:v>Todas as idades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-1.3657407482087019E-3"/>
                  <c:y val="2.089419934250725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F4F-4FCE-85ED-722F0A406D66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G13'!$A$7:$A$14</c:f>
              <c:strCache>
                <c:ptCount val="8"/>
                <c:pt idx="0">
                  <c:v>Área da Coruña</c:v>
                </c:pt>
                <c:pt idx="1">
                  <c:v>Área de Ferrol</c:v>
                </c:pt>
                <c:pt idx="2">
                  <c:v>Área de Santiago</c:v>
                </c:pt>
                <c:pt idx="3">
                  <c:v>Área de Lugo</c:v>
                </c:pt>
                <c:pt idx="4">
                  <c:v>Área de Ourense</c:v>
                </c:pt>
                <c:pt idx="5">
                  <c:v>Área de Pontevedra</c:v>
                </c:pt>
                <c:pt idx="6">
                  <c:v>Área de
Vigo</c:v>
                </c:pt>
                <c:pt idx="7">
                  <c:v>Galicia</c:v>
                </c:pt>
              </c:strCache>
            </c:strRef>
          </c:cat>
          <c:val>
            <c:numRef>
              <c:f>'Datos G13'!$B$7:$B$14</c:f>
              <c:numCache>
                <c:formatCode>_-* #,##0.0\ _€_-;\-* #,##0.0\ _€_-;_-* "-"??\ _€_-;_-@_-</c:formatCode>
                <c:ptCount val="8"/>
                <c:pt idx="0">
                  <c:v>0.28089999999999998</c:v>
                </c:pt>
                <c:pt idx="1">
                  <c:v>0.23269999999999999</c:v>
                </c:pt>
                <c:pt idx="2">
                  <c:v>0.2278</c:v>
                </c:pt>
                <c:pt idx="3">
                  <c:v>0.20910000000000001</c:v>
                </c:pt>
                <c:pt idx="4">
                  <c:v>0.24970000000000001</c:v>
                </c:pt>
                <c:pt idx="5">
                  <c:v>0.2243</c:v>
                </c:pt>
                <c:pt idx="6">
                  <c:v>0.26219999999999999</c:v>
                </c:pt>
                <c:pt idx="7">
                  <c:v>0.25019999999999998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FE-48A2-A3FE-9F8BEAB8D5F3}"/>
            </c:ext>
          </c:extLst>
        </c:ser>
        <c:ser>
          <c:idx val="1"/>
          <c:order val="1"/>
          <c:tx>
            <c:strRef>
              <c:f>'Datos G13'!$C$6</c:f>
              <c:strCache>
                <c:ptCount val="1"/>
                <c:pt idx="0">
                  <c:v>Mozos: 18-35 anos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6.828703741043515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20C-429A-BDA3-293454E40E78}"/>
                </c:ext>
              </c:extLst>
            </c:dLbl>
            <c:dLbl>
              <c:idx val="2"/>
              <c:layout>
                <c:manualLayout>
                  <c:x val="-5.0076582278700718E-17"/>
                  <c:y val="4.17883986850141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20C-429A-BDA3-293454E40E78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G13'!$A$7:$A$14</c:f>
              <c:strCache>
                <c:ptCount val="8"/>
                <c:pt idx="0">
                  <c:v>Área da Coruña</c:v>
                </c:pt>
                <c:pt idx="1">
                  <c:v>Área de Ferrol</c:v>
                </c:pt>
                <c:pt idx="2">
                  <c:v>Área de Santiago</c:v>
                </c:pt>
                <c:pt idx="3">
                  <c:v>Área de Lugo</c:v>
                </c:pt>
                <c:pt idx="4">
                  <c:v>Área de Ourense</c:v>
                </c:pt>
                <c:pt idx="5">
                  <c:v>Área de Pontevedra</c:v>
                </c:pt>
                <c:pt idx="6">
                  <c:v>Área de
Vigo</c:v>
                </c:pt>
                <c:pt idx="7">
                  <c:v>Galicia</c:v>
                </c:pt>
              </c:strCache>
            </c:strRef>
          </c:cat>
          <c:val>
            <c:numRef>
              <c:f>'Datos G13'!$C$7:$C$14</c:f>
              <c:numCache>
                <c:formatCode>_-* #,##0.0\ _€_-;\-* #,##0.0\ _€_-;_-* "-"??\ _€_-;_-@_-</c:formatCode>
                <c:ptCount val="8"/>
                <c:pt idx="0">
                  <c:v>0.41310000000000002</c:v>
                </c:pt>
                <c:pt idx="1">
                  <c:v>0.3422</c:v>
                </c:pt>
                <c:pt idx="2">
                  <c:v>0.33500000000000002</c:v>
                </c:pt>
                <c:pt idx="3">
                  <c:v>0.3075</c:v>
                </c:pt>
                <c:pt idx="4">
                  <c:v>0.36720000000000003</c:v>
                </c:pt>
                <c:pt idx="5">
                  <c:v>0.32990000000000003</c:v>
                </c:pt>
                <c:pt idx="6">
                  <c:v>0.3856</c:v>
                </c:pt>
                <c:pt idx="7">
                  <c:v>0.3679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FE-48A2-A3FE-9F8BEAB8D5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6"/>
        <c:axId val="65904000"/>
        <c:axId val="65922176"/>
      </c:barChart>
      <c:catAx>
        <c:axId val="6590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11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65922176"/>
        <c:crosses val="autoZero"/>
        <c:auto val="1"/>
        <c:lblAlgn val="ctr"/>
        <c:lblOffset val="100"/>
        <c:noMultiLvlLbl val="0"/>
      </c:catAx>
      <c:valAx>
        <c:axId val="65922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6590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Pt>
            <c:idx val="1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1-F7CF-456F-9BEF-FDE07B25A0E1}"/>
              </c:ext>
            </c:extLst>
          </c:dPt>
          <c:dLbls>
            <c:dLbl>
              <c:idx val="0"/>
              <c:layout>
                <c:manualLayout>
                  <c:x val="2.5216491591112358E-2"/>
                  <c:y val="0.1013673811606882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7CF-456F-9BEF-FDE07B25A0E1}"/>
                </c:ext>
              </c:extLst>
            </c:dLbl>
            <c:dLbl>
              <c:idx val="1"/>
              <c:layout>
                <c:manualLayout>
                  <c:x val="-6.8423213764946103E-2"/>
                  <c:y val="-0.1316514643590343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7CF-456F-9BEF-FDE07B25A0E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 sz="1100" b="1">
                    <a:latin typeface="Museo Sans 500" pitchFamily="50" charset="0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'G14'!$W$4:$W$5</c:f>
              <c:strCache>
                <c:ptCount val="2"/>
                <c:pt idx="0">
                  <c:v>Edificación</c:v>
                </c:pt>
                <c:pt idx="1">
                  <c:v>Obra civil</c:v>
                </c:pt>
              </c:strCache>
            </c:strRef>
          </c:cat>
          <c:val>
            <c:numRef>
              <c:f>'G14'!$X$4:$X$5</c:f>
              <c:numCache>
                <c:formatCode>#,##0</c:formatCode>
                <c:ptCount val="2"/>
                <c:pt idx="0">
                  <c:v>615120</c:v>
                </c:pt>
                <c:pt idx="1">
                  <c:v>806908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CF-456F-9BEF-FDE07B25A0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zero"/>
    <c:showDLblsOverMax val="0"/>
  </c:chart>
  <c:spPr>
    <a:ln w="0">
      <a:noFill/>
    </a:ln>
  </c:spPr>
  <c:printSettings>
    <c:headerFooter/>
    <c:pageMargins b="0.75000000000000089" l="0.70000000000000062" r="0.70000000000000062" t="0.75000000000000089" header="0.30000000000000032" footer="0.30000000000000032"/>
    <c:pageSetup firstPageNumber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Pt>
            <c:idx val="1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1-CE23-4573-AC3E-D0B8BDA9A563}"/>
              </c:ext>
            </c:extLst>
          </c:dPt>
          <c:dLbls>
            <c:dLbl>
              <c:idx val="0"/>
              <c:layout>
                <c:manualLayout>
                  <c:x val="-5.8789683091733805E-3"/>
                  <c:y val="7.829913994314735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E23-4573-AC3E-D0B8BDA9A563}"/>
                </c:ext>
              </c:extLst>
            </c:dLbl>
            <c:dLbl>
              <c:idx val="1"/>
              <c:layout>
                <c:manualLayout>
                  <c:x val="0.24523353300049316"/>
                  <c:y val="-4.131512271691932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E23-4573-AC3E-D0B8BDA9A563}"/>
                </c:ext>
              </c:extLst>
            </c:dLbl>
            <c:dLbl>
              <c:idx val="2"/>
              <c:layout>
                <c:manualLayout>
                  <c:x val="4.9543683886804787E-2"/>
                  <c:y val="-2.028578497026985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E23-4573-AC3E-D0B8BDA9A56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 sz="1100" b="1">
                    <a:latin typeface="Museo Sans 500" pitchFamily="50" charset="0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'G14'!$W$8:$W$10</c:f>
              <c:strCache>
                <c:ptCount val="3"/>
                <c:pt idx="0">
                  <c:v>Adm. central</c:v>
                </c:pt>
                <c:pt idx="1">
                  <c:v>Adm. autonómica</c:v>
                </c:pt>
                <c:pt idx="2">
                  <c:v>Adm. local</c:v>
                </c:pt>
              </c:strCache>
            </c:strRef>
          </c:cat>
          <c:val>
            <c:numRef>
              <c:f>'G14'!$X$8:$X$10</c:f>
              <c:numCache>
                <c:formatCode>#,##0</c:formatCode>
                <c:ptCount val="3"/>
                <c:pt idx="0">
                  <c:v>469706</c:v>
                </c:pt>
                <c:pt idx="1">
                  <c:v>481579</c:v>
                </c:pt>
                <c:pt idx="2">
                  <c:v>470743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E23-4573-AC3E-D0B8BDA9A5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zero"/>
    <c:showDLblsOverMax val="0"/>
  </c:chart>
  <c:spPr>
    <a:ln w="0">
      <a:noFill/>
    </a:ln>
  </c:spPr>
  <c:printSettings>
    <c:headerFooter/>
    <c:pageMargins b="0.75000000000000089" l="0.70000000000000062" r="0.70000000000000062" t="0.75000000000000089" header="0.30000000000000032" footer="0.30000000000000032"/>
    <c:pageSetup firstPageNumber="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Pt>
            <c:idx val="1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1-4C51-4074-BB3B-51CDD52F1789}"/>
              </c:ext>
            </c:extLst>
          </c:dPt>
          <c:dLbls>
            <c:dLbl>
              <c:idx val="0"/>
              <c:layout>
                <c:manualLayout>
                  <c:x val="3.1780221687165203E-3"/>
                  <c:y val="9.283850712690751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C51-4074-BB3B-51CDD52F1789}"/>
                </c:ext>
              </c:extLst>
            </c:dLbl>
            <c:dLbl>
              <c:idx val="1"/>
              <c:layout>
                <c:manualLayout>
                  <c:x val="6.554734279384993E-3"/>
                  <c:y val="1.637829659938779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C51-4074-BB3B-51CDD52F1789}"/>
                </c:ext>
              </c:extLst>
            </c:dLbl>
            <c:dLbl>
              <c:idx val="2"/>
              <c:layout>
                <c:manualLayout>
                  <c:x val="4.3072818377041583E-3"/>
                  <c:y val="-2.218357033729000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C51-4074-BB3B-51CDD52F1789}"/>
                </c:ext>
              </c:extLst>
            </c:dLbl>
            <c:dLbl>
              <c:idx val="3"/>
              <c:layout>
                <c:manualLayout>
                  <c:x val="2.1050953341576105E-2"/>
                  <c:y val="6.26281416315497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C51-4074-BB3B-51CDD52F178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 sz="1100" b="1">
                    <a:latin typeface="Museo Sans 500" pitchFamily="50" charset="0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'G14'!$W$13:$W$16</c:f>
              <c:strCache>
                <c:ptCount val="4"/>
                <c:pt idx="0">
                  <c:v>A Coruña</c:v>
                </c:pt>
                <c:pt idx="1">
                  <c:v>Lugo </c:v>
                </c:pt>
                <c:pt idx="2">
                  <c:v>Ourense</c:v>
                </c:pt>
                <c:pt idx="3">
                  <c:v>Pontevedra</c:v>
                </c:pt>
              </c:strCache>
            </c:strRef>
          </c:cat>
          <c:val>
            <c:numRef>
              <c:f>'G14'!$X$13:$X$16</c:f>
              <c:numCache>
                <c:formatCode>#,##0</c:formatCode>
                <c:ptCount val="4"/>
                <c:pt idx="0">
                  <c:v>550180</c:v>
                </c:pt>
                <c:pt idx="1">
                  <c:v>176713</c:v>
                </c:pt>
                <c:pt idx="2">
                  <c:v>137068</c:v>
                </c:pt>
                <c:pt idx="3">
                  <c:v>534881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C51-4074-BB3B-51CDD52F1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zero"/>
    <c:showDLblsOverMax val="0"/>
  </c:chart>
  <c:spPr>
    <a:ln w="0">
      <a:noFill/>
    </a:ln>
  </c:spPr>
  <c:printSettings>
    <c:headerFooter/>
    <c:pageMargins b="0.75000000000000089" l="0.70000000000000062" r="0.70000000000000062" t="0.75000000000000089" header="0.30000000000000032" footer="0.30000000000000032"/>
    <c:pageSetup firstPageNumber="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Pt>
            <c:idx val="1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1-97A2-463A-A152-A5A70DE4A8B5}"/>
              </c:ext>
            </c:extLst>
          </c:dPt>
          <c:dLbls>
            <c:dLbl>
              <c:idx val="0"/>
              <c:layout>
                <c:manualLayout>
                  <c:x val="1.6855885673081876E-2"/>
                  <c:y val="-6.2805284932603766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7A2-463A-A152-A5A70DE4A8B5}"/>
                </c:ext>
              </c:extLst>
            </c:dLbl>
            <c:dLbl>
              <c:idx val="1"/>
              <c:layout>
                <c:manualLayout>
                  <c:x val="-1.277893165632033E-3"/>
                  <c:y val="-0.1097113628963453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7A2-463A-A152-A5A70DE4A8B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 sz="1100" b="1">
                    <a:latin typeface="Museo Sans 500" pitchFamily="50" charset="0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'G14'!$Y$4:$Y$5</c:f>
              <c:strCache>
                <c:ptCount val="2"/>
                <c:pt idx="0">
                  <c:v>Edificación</c:v>
                </c:pt>
                <c:pt idx="1">
                  <c:v>Obra civil</c:v>
                </c:pt>
              </c:strCache>
            </c:strRef>
          </c:cat>
          <c:val>
            <c:numRef>
              <c:f>'G14'!$Z$4:$Z$5</c:f>
              <c:numCache>
                <c:formatCode>#,##0</c:formatCode>
                <c:ptCount val="2"/>
                <c:pt idx="0">
                  <c:v>657381</c:v>
                </c:pt>
                <c:pt idx="1">
                  <c:v>1175072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A2-463A-A152-A5A70DE4A8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zero"/>
    <c:showDLblsOverMax val="0"/>
  </c:chart>
  <c:spPr>
    <a:ln w="0">
      <a:noFill/>
    </a:ln>
  </c:spPr>
  <c:printSettings>
    <c:headerFooter/>
    <c:pageMargins b="0.75000000000000089" l="0.70000000000000062" r="0.70000000000000062" t="0.75000000000000089" header="0.30000000000000032" footer="0.30000000000000032"/>
    <c:pageSetup firstPageNumber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Pt>
            <c:idx val="1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1-8CF3-4E06-B9F5-9997484B505C}"/>
              </c:ext>
            </c:extLst>
          </c:dPt>
          <c:dLbls>
            <c:dLbl>
              <c:idx val="0"/>
              <c:layout>
                <c:manualLayout>
                  <c:x val="-6.1855509586725387E-3"/>
                  <c:y val="5.026371703537049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CF3-4E06-B9F5-9997484B505C}"/>
                </c:ext>
              </c:extLst>
            </c:dLbl>
            <c:dLbl>
              <c:idx val="1"/>
              <c:layout>
                <c:manualLayout>
                  <c:x val="0.21547249631770712"/>
                  <c:y val="-2.668704712015929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CF3-4E06-B9F5-9997484B505C}"/>
                </c:ext>
              </c:extLst>
            </c:dLbl>
            <c:dLbl>
              <c:idx val="2"/>
              <c:layout>
                <c:manualLayout>
                  <c:x val="1.7194715067396237E-2"/>
                  <c:y val="4.423340898023696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CF3-4E06-B9F5-9997484B505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 sz="1100" b="1">
                    <a:latin typeface="Museo Sans 500" pitchFamily="50" charset="0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'G14'!$Y$8:$Y$10</c:f>
              <c:strCache>
                <c:ptCount val="3"/>
                <c:pt idx="0">
                  <c:v>Adm. central</c:v>
                </c:pt>
                <c:pt idx="1">
                  <c:v>Adm. autonómica</c:v>
                </c:pt>
                <c:pt idx="2">
                  <c:v>Adm. local</c:v>
                </c:pt>
              </c:strCache>
            </c:strRef>
          </c:cat>
          <c:val>
            <c:numRef>
              <c:f>'G14'!$Z$8:$Z$10</c:f>
              <c:numCache>
                <c:formatCode>#,##0</c:formatCode>
                <c:ptCount val="3"/>
                <c:pt idx="0">
                  <c:v>578676</c:v>
                </c:pt>
                <c:pt idx="1">
                  <c:v>653080</c:v>
                </c:pt>
                <c:pt idx="2">
                  <c:v>600698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CF3-4E06-B9F5-9997484B50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zero"/>
    <c:showDLblsOverMax val="0"/>
  </c:chart>
  <c:spPr>
    <a:ln w="0">
      <a:noFill/>
    </a:ln>
  </c:spPr>
  <c:printSettings>
    <c:headerFooter/>
    <c:pageMargins b="0.75000000000000089" l="0.70000000000000062" r="0.70000000000000062" t="0.75000000000000089" header="0.30000000000000032" footer="0.30000000000000032"/>
    <c:pageSetup firstPageNumber="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Pt>
            <c:idx val="1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1-8817-4A33-A2C3-4157AC33DC3E}"/>
              </c:ext>
            </c:extLst>
          </c:dPt>
          <c:dLbls>
            <c:dLbl>
              <c:idx val="0"/>
              <c:layout>
                <c:manualLayout>
                  <c:x val="-3.147337130409131E-3"/>
                  <c:y val="-6.580899958038161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817-4A33-A2C3-4157AC33DC3E}"/>
                </c:ext>
              </c:extLst>
            </c:dLbl>
            <c:dLbl>
              <c:idx val="1"/>
              <c:layout>
                <c:manualLayout>
                  <c:x val="1.0115561742389249E-2"/>
                  <c:y val="1.572106239013703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817-4A33-A2C3-4157AC33DC3E}"/>
                </c:ext>
              </c:extLst>
            </c:dLbl>
            <c:dLbl>
              <c:idx val="2"/>
              <c:layout>
                <c:manualLayout>
                  <c:x val="9.3013217924634989E-3"/>
                  <c:y val="-2.900687872731517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817-4A33-A2C3-4157AC33DC3E}"/>
                </c:ext>
              </c:extLst>
            </c:dLbl>
            <c:dLbl>
              <c:idx val="3"/>
              <c:layout>
                <c:manualLayout>
                  <c:x val="3.971321719268435E-2"/>
                  <c:y val="2.337579362212754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817-4A33-A2C3-4157AC33DC3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 sz="1100" b="1">
                    <a:latin typeface="Museo Sans 500" pitchFamily="50" charset="0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'G14'!$Y$13:$Y$16</c:f>
              <c:strCache>
                <c:ptCount val="4"/>
                <c:pt idx="0">
                  <c:v>A Coruña</c:v>
                </c:pt>
                <c:pt idx="1">
                  <c:v>Lugo </c:v>
                </c:pt>
                <c:pt idx="2">
                  <c:v>Ourense</c:v>
                </c:pt>
                <c:pt idx="3">
                  <c:v>Pontevedra</c:v>
                </c:pt>
              </c:strCache>
            </c:strRef>
          </c:cat>
          <c:val>
            <c:numRef>
              <c:f>'G14'!$Z$13:$Z$16</c:f>
              <c:numCache>
                <c:formatCode>#,##0</c:formatCode>
                <c:ptCount val="4"/>
                <c:pt idx="0">
                  <c:v>808769</c:v>
                </c:pt>
                <c:pt idx="1">
                  <c:v>184109</c:v>
                </c:pt>
                <c:pt idx="2">
                  <c:v>221814</c:v>
                </c:pt>
                <c:pt idx="3">
                  <c:v>552372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817-4A33-A2C3-4157AC33DC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zero"/>
    <c:showDLblsOverMax val="0"/>
  </c:chart>
  <c:spPr>
    <a:ln w="0">
      <a:noFill/>
    </a:ln>
  </c:spPr>
  <c:printSettings>
    <c:headerFooter/>
    <c:pageMargins b="0.75000000000000089" l="0.70000000000000062" r="0.70000000000000062" t="0.75000000000000089" header="0.30000000000000032" footer="0.30000000000000032"/>
    <c:pageSetup firstPageNumber="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lang="es-ES" sz="1800"/>
            </a:pPr>
            <a:r>
              <a:rPr lang="es-ES" sz="2000">
                <a:solidFill>
                  <a:schemeClr val="tx2">
                    <a:lumMod val="60000"/>
                    <a:lumOff val="40000"/>
                  </a:schemeClr>
                </a:solidFill>
              </a:rPr>
              <a:t>Gráfico 15</a:t>
            </a:r>
            <a:r>
              <a:rPr lang="es-ES" sz="1800">
                <a:solidFill>
                  <a:schemeClr val="tx2">
                    <a:lumMod val="60000"/>
                    <a:lumOff val="40000"/>
                  </a:schemeClr>
                </a:solidFill>
              </a:rPr>
              <a:t>
</a:t>
            </a:r>
            <a:r>
              <a:rPr lang="es-ES" sz="1800">
                <a:solidFill>
                  <a:sysClr val="windowText" lastClr="000000"/>
                </a:solidFill>
              </a:rPr>
              <a:t>Licitación nas comunidades autónomas</a:t>
            </a:r>
            <a:r>
              <a:rPr lang="es-ES" sz="1800" b="0">
                <a:solidFill>
                  <a:sysClr val="windowText" lastClr="000000"/>
                </a:solidFill>
              </a:rPr>
              <a:t>
</a:t>
            </a:r>
            <a:r>
              <a:rPr lang="es-ES" sz="1600" b="0">
                <a:solidFill>
                  <a:sysClr val="windowText" lastClr="000000"/>
                </a:solidFill>
              </a:rPr>
              <a:t>Ano</a:t>
            </a:r>
            <a:r>
              <a:rPr lang="es-ES" sz="1600" b="0" baseline="0">
                <a:solidFill>
                  <a:sysClr val="windowText" lastClr="000000"/>
                </a:solidFill>
              </a:rPr>
              <a:t> </a:t>
            </a:r>
            <a:r>
              <a:rPr lang="es-ES" sz="1600" b="0">
                <a:solidFill>
                  <a:sysClr val="windowText" lastClr="000000"/>
                </a:solidFill>
              </a:rPr>
              <a:t>2025 (euros por habitante)</a:t>
            </a:r>
          </a:p>
        </c:rich>
      </c:tx>
      <c:layout>
        <c:manualLayout>
          <c:xMode val="edge"/>
          <c:yMode val="edge"/>
          <c:x val="4.1365046535677364E-3"/>
          <c:y val="3.3898305084745809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1463115745344122E-2"/>
          <c:y val="0.19168365709772173"/>
          <c:w val="0.90846502378328986"/>
          <c:h val="0.53957048580415701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Pt>
            <c:idx val="11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1-5E07-46FB-B683-F2DBE3C98EE1}"/>
              </c:ext>
            </c:extLst>
          </c:dPt>
          <c:dPt>
            <c:idx val="18"/>
            <c:invertIfNegative val="0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4-5E07-46FB-B683-F2DBE3C98EE1}"/>
              </c:ext>
            </c:extLst>
          </c:dPt>
          <c:cat>
            <c:strRef>
              <c:f>'Datos G15'!$A$4:$A$22</c:f>
              <c:strCache>
                <c:ptCount val="19"/>
                <c:pt idx="0">
                  <c:v>Andalucía </c:v>
                </c:pt>
                <c:pt idx="1">
                  <c:v>Aragón  </c:v>
                </c:pt>
                <c:pt idx="2">
                  <c:v>Asturias </c:v>
                </c:pt>
                <c:pt idx="3">
                  <c:v>Baleares </c:v>
                </c:pt>
                <c:pt idx="4">
                  <c:v>Canarias </c:v>
                </c:pt>
                <c:pt idx="5">
                  <c:v>Cantabria </c:v>
                </c:pt>
                <c:pt idx="6">
                  <c:v>Castela e León</c:v>
                </c:pt>
                <c:pt idx="7">
                  <c:v>Castela-A Mancha </c:v>
                </c:pt>
                <c:pt idx="8">
                  <c:v>Cataluña </c:v>
                </c:pt>
                <c:pt idx="9">
                  <c:v>C. Valenciana</c:v>
                </c:pt>
                <c:pt idx="10">
                  <c:v>Estremadura </c:v>
                </c:pt>
                <c:pt idx="11">
                  <c:v>Galicia </c:v>
                </c:pt>
                <c:pt idx="12">
                  <c:v>Madrid </c:v>
                </c:pt>
                <c:pt idx="13">
                  <c:v>Murcia </c:v>
                </c:pt>
                <c:pt idx="14">
                  <c:v>Navarra </c:v>
                </c:pt>
                <c:pt idx="15">
                  <c:v>País Vasco </c:v>
                </c:pt>
                <c:pt idx="16">
                  <c:v>A Rioxa </c:v>
                </c:pt>
                <c:pt idx="17">
                  <c:v>Ceuta e Melilla</c:v>
                </c:pt>
                <c:pt idx="18">
                  <c:v>España</c:v>
                </c:pt>
              </c:strCache>
            </c:strRef>
          </c:cat>
          <c:val>
            <c:numRef>
              <c:f>'Datos G15'!$B$4:$B$22</c:f>
              <c:numCache>
                <c:formatCode>General</c:formatCode>
                <c:ptCount val="19"/>
                <c:pt idx="0">
                  <c:v>680.5</c:v>
                </c:pt>
                <c:pt idx="1">
                  <c:v>707.6</c:v>
                </c:pt>
                <c:pt idx="2">
                  <c:v>554.20000000000005</c:v>
                </c:pt>
                <c:pt idx="3">
                  <c:v>686.1</c:v>
                </c:pt>
                <c:pt idx="4">
                  <c:v>814.6</c:v>
                </c:pt>
                <c:pt idx="5" formatCode="#,##0.00">
                  <c:v>587.4</c:v>
                </c:pt>
                <c:pt idx="6">
                  <c:v>914.2</c:v>
                </c:pt>
                <c:pt idx="7">
                  <c:v>411.9</c:v>
                </c:pt>
                <c:pt idx="8">
                  <c:v>669.6</c:v>
                </c:pt>
                <c:pt idx="9" formatCode="#,##0.00">
                  <c:v>560.70000000000005</c:v>
                </c:pt>
                <c:pt idx="10">
                  <c:v>888.2</c:v>
                </c:pt>
                <c:pt idx="11">
                  <c:v>673.8</c:v>
                </c:pt>
                <c:pt idx="12">
                  <c:v>468.7</c:v>
                </c:pt>
                <c:pt idx="13">
                  <c:v>476.7</c:v>
                </c:pt>
                <c:pt idx="14">
                  <c:v>755.3</c:v>
                </c:pt>
                <c:pt idx="15">
                  <c:v>1238.3</c:v>
                </c:pt>
                <c:pt idx="16">
                  <c:v>928</c:v>
                </c:pt>
                <c:pt idx="17" formatCode="#,##0.00">
                  <c:v>832.3</c:v>
                </c:pt>
                <c:pt idx="18">
                  <c:v>671.5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07-46FB-B683-F2DBE3C98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6126592"/>
        <c:axId val="66128128"/>
      </c:barChart>
      <c:catAx>
        <c:axId val="66126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lang="es-ES" sz="1300"/>
            </a:pPr>
            <a:endParaRPr lang="es-ES"/>
          </a:p>
        </c:txPr>
        <c:crossAx val="66128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128128"/>
        <c:scaling>
          <c:orientation val="minMax"/>
          <c:max val="1400"/>
        </c:scaling>
        <c:delete val="0"/>
        <c:axPos val="l"/>
        <c:majorGridlines>
          <c:spPr>
            <a:ln>
              <a:prstDash val="sysDot"/>
            </a:ln>
          </c:spPr>
        </c:majorGridlines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lang="es-ES" sz="1400"/>
            </a:pPr>
            <a:endParaRPr lang="es-ES"/>
          </a:p>
        </c:txPr>
        <c:crossAx val="6612659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>
          <a:latin typeface="Museo Sans 500" pitchFamily="50" charset="0"/>
        </a:defRPr>
      </a:pPr>
      <a:endParaRPr lang="es-ES"/>
    </a:p>
  </c:txPr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lang="es-ES" sz="1800"/>
            </a:pPr>
            <a:r>
              <a:rPr lang="es-ES" sz="2000" b="1">
                <a:solidFill>
                  <a:schemeClr val="tx2">
                    <a:lumMod val="60000"/>
                    <a:lumOff val="40000"/>
                  </a:schemeClr>
                </a:solidFill>
              </a:rPr>
              <a:t>Gráfico 16</a:t>
            </a:r>
            <a:r>
              <a:rPr lang="es-ES" sz="2000" b="1">
                <a:solidFill>
                  <a:sysClr val="windowText" lastClr="000000"/>
                </a:solidFill>
              </a:rPr>
              <a:t>
</a:t>
            </a:r>
            <a:r>
              <a:rPr lang="es-ES" sz="1800">
                <a:solidFill>
                  <a:sysClr val="windowText" lastClr="000000"/>
                </a:solidFill>
              </a:rPr>
              <a:t>Evolución da licitación </a:t>
            </a:r>
            <a:r>
              <a:rPr lang="es-ES" sz="1600" b="0">
                <a:solidFill>
                  <a:sysClr val="windowText" lastClr="000000"/>
                </a:solidFill>
              </a:rPr>
              <a:t>(euros constantes de 2025 por habitante)</a:t>
            </a:r>
          </a:p>
        </c:rich>
      </c:tx>
      <c:layout>
        <c:manualLayout>
          <c:xMode val="edge"/>
          <c:yMode val="edge"/>
          <c:x val="3.1023784901758008E-3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537617070597933E-2"/>
          <c:y val="0.16467639820856095"/>
          <c:w val="0.89623917850133816"/>
          <c:h val="0.66095986306566934"/>
        </c:manualLayout>
      </c:layout>
      <c:lineChart>
        <c:grouping val="standard"/>
        <c:varyColors val="0"/>
        <c:ser>
          <c:idx val="0"/>
          <c:order val="0"/>
          <c:tx>
            <c:strRef>
              <c:f>'Datos G16'!$A$5</c:f>
              <c:strCache>
                <c:ptCount val="1"/>
                <c:pt idx="0">
                  <c:v>Galicia </c:v>
                </c:pt>
              </c:strCache>
            </c:strRef>
          </c:tx>
          <c:spPr>
            <a:ln w="50800"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'Datos G16'!$B$4:$AA$4</c:f>
              <c:numCache>
                <c:formatCode>General</c:formatCode>
                <c:ptCount val="26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'Datos G16'!$B$5:$AA$5</c:f>
              <c:numCache>
                <c:formatCode>#,##0.0</c:formatCode>
                <c:ptCount val="26"/>
                <c:pt idx="0">
                  <c:v>700.53982734373699</c:v>
                </c:pt>
                <c:pt idx="1">
                  <c:v>861.41997804379105</c:v>
                </c:pt>
                <c:pt idx="2">
                  <c:v>1066.15694691315</c:v>
                </c:pt>
                <c:pt idx="3">
                  <c:v>1623.4392618004399</c:v>
                </c:pt>
                <c:pt idx="4" formatCode="#,##0.0_ ;\-#,##0.0\ ">
                  <c:v>1349.65675901332</c:v>
                </c:pt>
                <c:pt idx="5" formatCode="#,##0.0_ ;\-#,##0.0\ ">
                  <c:v>1284.41296780484</c:v>
                </c:pt>
                <c:pt idx="6" formatCode="#,##0.0_ ;\-#,##0.0\ ">
                  <c:v>1342.7576464583699</c:v>
                </c:pt>
                <c:pt idx="7" formatCode="#,##0.0_ ;\-#,##0.0\ ">
                  <c:v>1164.8204729905799</c:v>
                </c:pt>
                <c:pt idx="8" formatCode="#,##0.0_ ;\-#,##0.0\ ">
                  <c:v>1379.09150085699</c:v>
                </c:pt>
                <c:pt idx="9" formatCode="#,##0.0_ ;\-#,##0.0\ ">
                  <c:v>1323.7815939652701</c:v>
                </c:pt>
                <c:pt idx="10" formatCode="#,##0.0_ ;\-#,##0.0\ ">
                  <c:v>904.25830678478303</c:v>
                </c:pt>
                <c:pt idx="11" formatCode="#,##0.0_ ;\-#,##0.0\ ">
                  <c:v>728.31903818278204</c:v>
                </c:pt>
                <c:pt idx="12" formatCode="0.0">
                  <c:v>668.96610730252905</c:v>
                </c:pt>
                <c:pt idx="13" formatCode="0.0">
                  <c:v>302.13592865353002</c:v>
                </c:pt>
                <c:pt idx="14" formatCode="0.0">
                  <c:v>415.13311981912801</c:v>
                </c:pt>
                <c:pt idx="15" formatCode="0.0">
                  <c:v>378.989040548351</c:v>
                </c:pt>
                <c:pt idx="16" formatCode="0.0">
                  <c:v>417.089133883035</c:v>
                </c:pt>
                <c:pt idx="17" formatCode="0.0">
                  <c:v>294.96294005744699</c:v>
                </c:pt>
                <c:pt idx="18" formatCode="0.0">
                  <c:v>495.18966399680102</c:v>
                </c:pt>
                <c:pt idx="19" formatCode="General">
                  <c:v>434.03278054915501</c:v>
                </c:pt>
                <c:pt idx="20" formatCode="General">
                  <c:v>547.723119147391</c:v>
                </c:pt>
                <c:pt idx="21" formatCode="General">
                  <c:v>814.11743690409901</c:v>
                </c:pt>
                <c:pt idx="22" formatCode="General">
                  <c:v>679.82890995018897</c:v>
                </c:pt>
                <c:pt idx="23" formatCode="General">
                  <c:v>781.13590359337297</c:v>
                </c:pt>
                <c:pt idx="24" formatCode="General">
                  <c:v>541.37254417966903</c:v>
                </c:pt>
                <c:pt idx="25" formatCode="General">
                  <c:v>671.5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99C-4D98-9343-7F7C0843F65B}"/>
            </c:ext>
          </c:extLst>
        </c:ser>
        <c:ser>
          <c:idx val="1"/>
          <c:order val="1"/>
          <c:tx>
            <c:strRef>
              <c:f>'Datos G16'!$A$6</c:f>
              <c:strCache>
                <c:ptCount val="1"/>
                <c:pt idx="0">
                  <c:v>España</c:v>
                </c:pt>
              </c:strCache>
            </c:strRef>
          </c:tx>
          <c:spPr>
            <a:ln w="50800"/>
          </c:spPr>
          <c:marker>
            <c:symbol val="none"/>
          </c:marker>
          <c:cat>
            <c:numRef>
              <c:f>'Datos G16'!$B$4:$AA$4</c:f>
              <c:numCache>
                <c:formatCode>General</c:formatCode>
                <c:ptCount val="26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'Datos G16'!$B$6:$AA$6</c:f>
              <c:numCache>
                <c:formatCode>#,##0.0</c:formatCode>
                <c:ptCount val="26"/>
                <c:pt idx="0">
                  <c:v>990.02825276653903</c:v>
                </c:pt>
                <c:pt idx="1">
                  <c:v>1104.7891617212899</c:v>
                </c:pt>
                <c:pt idx="2">
                  <c:v>1111.6504551698799</c:v>
                </c:pt>
                <c:pt idx="3">
                  <c:v>1282.8865553329599</c:v>
                </c:pt>
                <c:pt idx="4" formatCode="#,##0.0_ ;\-#,##0.0\ ">
                  <c:v>1516.51118706845</c:v>
                </c:pt>
                <c:pt idx="5" formatCode="#,##0.0_ ;\-#,##0.0\ ">
                  <c:v>1443.2014817721599</c:v>
                </c:pt>
                <c:pt idx="6" formatCode="#,##0.0_ ;\-#,##0.0\ ">
                  <c:v>1576.5415524652101</c:v>
                </c:pt>
                <c:pt idx="7" formatCode="#,##0.0_ ;\-#,##0.0\ ">
                  <c:v>1271.63864173141</c:v>
                </c:pt>
                <c:pt idx="8" formatCode="#,##0.0_ ;\-#,##0.0\ ">
                  <c:v>1201.2225539198901</c:v>
                </c:pt>
                <c:pt idx="9" formatCode="#,##0.0_ ;\-#,##0.0\ ">
                  <c:v>1192.3454452411499</c:v>
                </c:pt>
                <c:pt idx="10" formatCode="#,##0.0_ ;\-#,##0.0\ ">
                  <c:v>781.66294978139695</c:v>
                </c:pt>
                <c:pt idx="11" formatCode="#,##0.0_ ;\-#,##0.0\ ">
                  <c:v>392.21392443458001</c:v>
                </c:pt>
                <c:pt idx="12" formatCode="0.0">
                  <c:v>212.36879307965</c:v>
                </c:pt>
                <c:pt idx="13" formatCode="0.0">
                  <c:v>262.70001691476301</c:v>
                </c:pt>
                <c:pt idx="14" formatCode="0.0">
                  <c:v>362.88324376061399</c:v>
                </c:pt>
                <c:pt idx="15" formatCode="0.0">
                  <c:v>263.24214478175401</c:v>
                </c:pt>
                <c:pt idx="16" formatCode="0.0">
                  <c:v>263.72372482980597</c:v>
                </c:pt>
                <c:pt idx="17" formatCode="0.0">
                  <c:v>357.38536593397203</c:v>
                </c:pt>
                <c:pt idx="18" formatCode="0.0">
                  <c:v>457.32602171001298</c:v>
                </c:pt>
                <c:pt idx="19" formatCode="General">
                  <c:v>490.52023119576398</c:v>
                </c:pt>
                <c:pt idx="20" formatCode="General">
                  <c:v>394.62376304188899</c:v>
                </c:pt>
                <c:pt idx="21" formatCode="General">
                  <c:v>594.23434619621503</c:v>
                </c:pt>
                <c:pt idx="22" formatCode="General">
                  <c:v>673.16443858035996</c:v>
                </c:pt>
                <c:pt idx="23" formatCode="General">
                  <c:v>614.089830682762</c:v>
                </c:pt>
                <c:pt idx="24" formatCode="General">
                  <c:v>639.60611729508901</c:v>
                </c:pt>
                <c:pt idx="25" formatCode="General">
                  <c:v>673.8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99C-4D98-9343-7F7C0843F6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6212992"/>
        <c:axId val="66214528"/>
      </c:lineChart>
      <c:catAx>
        <c:axId val="66212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lang="es-ES" sz="1300"/>
            </a:pPr>
            <a:endParaRPr lang="es-ES"/>
          </a:p>
        </c:txPr>
        <c:crossAx val="66214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214528"/>
        <c:scaling>
          <c:orientation val="minMax"/>
        </c:scaling>
        <c:delete val="0"/>
        <c:axPos val="l"/>
        <c:majorGridlines>
          <c:spPr>
            <a:ln>
              <a:solidFill>
                <a:schemeClr val="tx1">
                  <a:tint val="75000"/>
                  <a:shade val="95000"/>
                  <a:satMod val="105000"/>
                </a:schemeClr>
              </a:solidFill>
              <a:prstDash val="sysDot"/>
            </a:ln>
          </c:spPr>
        </c:majorGridlines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lang="es-ES" sz="1400"/>
            </a:pPr>
            <a:endParaRPr lang="es-ES"/>
          </a:p>
        </c:txPr>
        <c:crossAx val="662129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40641158221302998"/>
          <c:y val="0.95423728813559361"/>
          <c:w val="0.21923474663908993"/>
          <c:h val="4.2372881355932347E-2"/>
        </c:manualLayout>
      </c:layout>
      <c:overlay val="0"/>
      <c:txPr>
        <a:bodyPr/>
        <a:lstStyle/>
        <a:p>
          <a:pPr>
            <a:defRPr lang="es-ES" sz="1400"/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>
          <a:latin typeface="Museo Sans 500" pitchFamily="50" charset="0"/>
        </a:defRPr>
      </a:pPr>
      <a:endParaRPr lang="es-E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chart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chart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12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120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120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120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/>
  <sheetViews>
    <sheetView zoomScale="120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/>
  <sheetViews>
    <sheetView zoomScale="120" workbookViewId="0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/>
  <sheetViews>
    <sheetView zoomScale="120" workbookViewId="0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1CF679E-8718-442F-A564-AEB991E69D4E}">
  <sheetPr/>
  <sheetViews>
    <sheetView zoomScale="145" workbookViewId="0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/>
  <sheetViews>
    <sheetView zoomScale="120" workbookViewId="0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900-000000000000}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C10B0FC-F4EC-4873-9D3F-648F78F72BF4}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E5C47E8-C83C-4BCD-9EB6-F905190FE982}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1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B00-000000000000}">
  <sheetPr/>
  <sheetViews>
    <sheetView zoomScale="124" workbookViewId="0" zoomToFit="1"/>
  </sheetViews>
  <pageMargins left="0.7" right="0.7" top="0.75" bottom="0.75" header="0.3" footer="0.3"/>
  <drawing r:id="rId1"/>
</chartsheet>
</file>

<file path=xl/chartsheets/sheet1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D00-000000000000}">
  <sheetPr/>
  <sheetViews>
    <sheetView zoomScale="120" workbookViewId="0"/>
  </sheetViews>
  <pageMargins left="0.7" right="0.7" top="0.75" bottom="0.75" header="0.3" footer="0.3"/>
  <drawing r:id="rId1"/>
</chartsheet>
</file>

<file path=xl/chartsheets/sheet1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E00-000000000000}">
  <sheetPr/>
  <sheetViews>
    <sheetView tabSelected="1"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308224" cy="608286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DC8E820-1895-C88E-E6E0-3A3B5F6B4F0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0.14389</cdr:x>
      <cdr:y>0.13316</cdr:y>
    </cdr:from>
    <cdr:to>
      <cdr:x>0.1442</cdr:x>
      <cdr:y>0.74638</cdr:y>
    </cdr:to>
    <cdr:sp macro="" textlink="">
      <cdr:nvSpPr>
        <cdr:cNvPr id="39938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1338572" y="809625"/>
          <a:ext cx="2865" cy="372845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gl-ES"/>
        </a:p>
      </cdr:txBody>
    </cdr:sp>
  </cdr:relSizeAnchor>
  <cdr:relSizeAnchor xmlns:cdr="http://schemas.openxmlformats.org/drawingml/2006/chartDrawing">
    <cdr:from>
      <cdr:x>0.83621</cdr:x>
      <cdr:y>0.12924</cdr:y>
    </cdr:from>
    <cdr:to>
      <cdr:x>0.83959</cdr:x>
      <cdr:y>0.74804</cdr:y>
    </cdr:to>
    <cdr:sp macro="" textlink="">
      <cdr:nvSpPr>
        <cdr:cNvPr id="3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7779016" y="785784"/>
          <a:ext cx="31475" cy="376240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gl-ES"/>
        </a:p>
      </cdr:txBody>
    </cdr:sp>
  </cdr:relSizeAnchor>
  <cdr:relSizeAnchor xmlns:cdr="http://schemas.openxmlformats.org/drawingml/2006/chartDrawing">
    <cdr:from>
      <cdr:x>0.64004</cdr:x>
      <cdr:y>0.13185</cdr:y>
    </cdr:from>
    <cdr:to>
      <cdr:x>0.68137</cdr:x>
      <cdr:y>0.19329</cdr:y>
    </cdr:to>
    <cdr:sp macro="" textlink="">
      <cdr:nvSpPr>
        <cdr:cNvPr id="4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54163" y="801683"/>
          <a:ext cx="384482" cy="3735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no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Museo Sans 500" pitchFamily="50" charset="0"/>
              <a:cs typeface="Arial"/>
            </a:rPr>
            <a:t>2025</a:t>
          </a:r>
        </a:p>
      </cdr:txBody>
    </cdr:sp>
  </cdr:relSizeAnchor>
  <cdr:relSizeAnchor xmlns:cdr="http://schemas.openxmlformats.org/drawingml/2006/chartDrawing">
    <cdr:from>
      <cdr:x>0.28111</cdr:x>
      <cdr:y>0.13016</cdr:y>
    </cdr:from>
    <cdr:to>
      <cdr:x>0.32024</cdr:x>
      <cdr:y>0.17707</cdr:y>
    </cdr:to>
    <cdr:sp macro="" textlink="">
      <cdr:nvSpPr>
        <cdr:cNvPr id="5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15106" y="791382"/>
          <a:ext cx="364017" cy="2852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no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Museo Sans 500" panose="02000000000000000000" pitchFamily="50" charset="0"/>
              <a:cs typeface="Arial"/>
            </a:rPr>
            <a:t>2024</a:t>
          </a:r>
        </a:p>
      </cdr:txBody>
    </cdr:sp>
  </cdr:relSizeAnchor>
  <cdr:relSizeAnchor xmlns:cdr="http://schemas.openxmlformats.org/drawingml/2006/chartDrawing">
    <cdr:from>
      <cdr:x>0.09619</cdr:x>
      <cdr:y>0.13056</cdr:y>
    </cdr:from>
    <cdr:to>
      <cdr:x>0.14263</cdr:x>
      <cdr:y>0.17747</cdr:y>
    </cdr:to>
    <cdr:sp macro="" textlink="">
      <cdr:nvSpPr>
        <cdr:cNvPr id="6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94836" y="793802"/>
          <a:ext cx="432019" cy="28521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18288" tIns="22860" rIns="0" bIns="0" anchor="t" upright="1">
          <a:no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Museo Sans 500" panose="02000000000000000000" pitchFamily="50" charset="0"/>
              <a:cs typeface="Arial"/>
            </a:rPr>
            <a:t>2023</a:t>
          </a:r>
        </a:p>
      </cdr:txBody>
    </cdr:sp>
  </cdr:relSizeAnchor>
  <cdr:relSizeAnchor xmlns:cdr="http://schemas.openxmlformats.org/drawingml/2006/chartDrawing">
    <cdr:from>
      <cdr:x>0.49403</cdr:x>
      <cdr:y>0.13055</cdr:y>
    </cdr:from>
    <cdr:to>
      <cdr:x>0.49573</cdr:x>
      <cdr:y>0.74834</cdr:y>
    </cdr:to>
    <cdr:sp macro="" textlink="">
      <cdr:nvSpPr>
        <cdr:cNvPr id="7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 flipV="1">
          <a:off x="4595813" y="793749"/>
          <a:ext cx="15840" cy="375625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gl-ES"/>
        </a:p>
      </cdr:txBody>
    </cdr:sp>
  </cdr:relSizeAnchor>
  <cdr:relSizeAnchor xmlns:cdr="http://schemas.openxmlformats.org/drawingml/2006/chartDrawing">
    <cdr:from>
      <cdr:x>0.84352</cdr:x>
      <cdr:y>0.13791</cdr:y>
    </cdr:from>
    <cdr:to>
      <cdr:x>0.88485</cdr:x>
      <cdr:y>0.17773</cdr:y>
    </cdr:to>
    <cdr:sp macro="" textlink="">
      <cdr:nvSpPr>
        <cdr:cNvPr id="8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847086" y="838518"/>
          <a:ext cx="384483" cy="2421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no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Museo Sans 500" pitchFamily="50" charset="0"/>
              <a:cs typeface="Arial"/>
            </a:rPr>
            <a:t>2026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440EAD5-4DFB-4CEA-B9A6-3292342B0F9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2B73046-7CE6-20EB-9050-6F4F7A5A960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27EFD56-E3D1-2CC7-6C55-8B21F1B53BC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107950</xdr:colOff>
      <xdr:row>7</xdr:row>
      <xdr:rowOff>25400</xdr:rowOff>
    </xdr:from>
    <xdr:to>
      <xdr:col>8</xdr:col>
      <xdr:colOff>419100</xdr:colOff>
      <xdr:row>19</xdr:row>
      <xdr:rowOff>15875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51858</xdr:colOff>
      <xdr:row>7</xdr:row>
      <xdr:rowOff>19050</xdr:rowOff>
    </xdr:from>
    <xdr:to>
      <xdr:col>16</xdr:col>
      <xdr:colOff>150283</xdr:colOff>
      <xdr:row>19</xdr:row>
      <xdr:rowOff>28575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317500</xdr:colOff>
      <xdr:row>7</xdr:row>
      <xdr:rowOff>12700</xdr:rowOff>
    </xdr:from>
    <xdr:to>
      <xdr:col>19</xdr:col>
      <xdr:colOff>3048000</xdr:colOff>
      <xdr:row>19</xdr:row>
      <xdr:rowOff>25400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266700</xdr:colOff>
      <xdr:row>22</xdr:row>
      <xdr:rowOff>25400</xdr:rowOff>
    </xdr:from>
    <xdr:to>
      <xdr:col>8</xdr:col>
      <xdr:colOff>457199</xdr:colOff>
      <xdr:row>34</xdr:row>
      <xdr:rowOff>101600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114300</xdr:colOff>
      <xdr:row>22</xdr:row>
      <xdr:rowOff>22225</xdr:rowOff>
    </xdr:from>
    <xdr:to>
      <xdr:col>16</xdr:col>
      <xdr:colOff>215900</xdr:colOff>
      <xdr:row>34</xdr:row>
      <xdr:rowOff>127000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431801</xdr:colOff>
      <xdr:row>21</xdr:row>
      <xdr:rowOff>225425</xdr:rowOff>
    </xdr:from>
    <xdr:to>
      <xdr:col>19</xdr:col>
      <xdr:colOff>3009901</xdr:colOff>
      <xdr:row>34</xdr:row>
      <xdr:rowOff>127000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0.0731</cdr:x>
      <cdr:y>0.74449</cdr:y>
    </cdr:from>
    <cdr:to>
      <cdr:x>0.07522</cdr:x>
      <cdr:y>0.77309</cdr:y>
    </cdr:to>
    <cdr:sp macro="" textlink="">
      <cdr:nvSpPr>
        <cdr:cNvPr id="3174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5267" y="4193727"/>
          <a:ext cx="18531" cy="156518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>
          <a:noFill/>
        </a:ln>
        <a:effectLst xmlns:a="http://schemas.openxmlformats.org/drawingml/2006/main"/>
      </cdr:spPr>
      <cdr:txBody>
        <a:bodyPr xmlns:a="http://schemas.openxmlformats.org/drawingml/2006/main" wrap="none" lIns="18288" tIns="0" rIns="0" bIns="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es-ES"/>
        </a:p>
      </cdr:txBody>
    </cdr:sp>
  </cdr:relSizeAnchor>
  <cdr:relSizeAnchor xmlns:cdr="http://schemas.openxmlformats.org/drawingml/2006/chartDrawing">
    <cdr:from>
      <cdr:x>0.0731</cdr:x>
      <cdr:y>0.74449</cdr:y>
    </cdr:from>
    <cdr:to>
      <cdr:x>0.07522</cdr:x>
      <cdr:y>0.77309</cdr:y>
    </cdr:to>
    <cdr:sp macro="" textlink="">
      <cdr:nvSpPr>
        <cdr:cNvPr id="3174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5267" y="4193727"/>
          <a:ext cx="18531" cy="156518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>
          <a:noFill/>
        </a:ln>
        <a:effectLst xmlns:a="http://schemas.openxmlformats.org/drawingml/2006/main"/>
      </cdr:spPr>
      <cdr:txBody>
        <a:bodyPr xmlns:a="http://schemas.openxmlformats.org/drawingml/2006/main" wrap="none" lIns="18288" tIns="0" rIns="0" bIns="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es-ES"/>
        </a:p>
      </cdr:txBody>
    </cdr:sp>
  </cdr:relSizeAnchor>
  <cdr:relSizeAnchor xmlns:cdr="http://schemas.openxmlformats.org/drawingml/2006/chartDrawing">
    <cdr:from>
      <cdr:x>0.0731</cdr:x>
      <cdr:y>0.74449</cdr:y>
    </cdr:from>
    <cdr:to>
      <cdr:x>0.07522</cdr:x>
      <cdr:y>0.77309</cdr:y>
    </cdr:to>
    <cdr:sp macro="" textlink="">
      <cdr:nvSpPr>
        <cdr:cNvPr id="31747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5267" y="4193727"/>
          <a:ext cx="18531" cy="156518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>
          <a:noFill/>
        </a:ln>
        <a:effectLst xmlns:a="http://schemas.openxmlformats.org/drawingml/2006/main"/>
      </cdr:spPr>
      <cdr:txBody>
        <a:bodyPr xmlns:a="http://schemas.openxmlformats.org/drawingml/2006/main" wrap="none" lIns="18288" tIns="0" rIns="0" bIns="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es-ES"/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36"/>
  <sheetViews>
    <sheetView showGridLines="0" workbookViewId="0"/>
  </sheetViews>
  <sheetFormatPr baseColWidth="10" defaultColWidth="9.140625" defaultRowHeight="12.75"/>
  <cols>
    <col min="1" max="1" width="29.7109375" style="1" customWidth="1"/>
    <col min="2" max="2" width="7.28515625" style="1" customWidth="1"/>
    <col min="3" max="9" width="7.7109375" style="1" customWidth="1"/>
    <col min="10" max="13" width="6.140625" style="1" bestFit="1" customWidth="1"/>
    <col min="14" max="16384" width="9.140625" style="1"/>
  </cols>
  <sheetData>
    <row r="1" spans="1:17">
      <c r="A1" s="1" t="s">
        <v>0</v>
      </c>
    </row>
    <row r="2" spans="1:17">
      <c r="A2" s="7" t="s">
        <v>77</v>
      </c>
    </row>
    <row r="3" spans="1:17">
      <c r="A3" s="4" t="s">
        <v>13</v>
      </c>
    </row>
    <row r="4" spans="1:17" ht="11.25" customHeight="1"/>
    <row r="5" spans="1:17">
      <c r="B5" s="5" t="s">
        <v>99</v>
      </c>
      <c r="C5" s="5" t="s">
        <v>100</v>
      </c>
      <c r="D5" s="5" t="s">
        <v>101</v>
      </c>
      <c r="E5" s="5" t="s">
        <v>102</v>
      </c>
      <c r="F5" s="5" t="s">
        <v>107</v>
      </c>
      <c r="G5" s="5" t="s">
        <v>108</v>
      </c>
      <c r="H5" s="5" t="s">
        <v>109</v>
      </c>
      <c r="I5" s="5" t="s">
        <v>110</v>
      </c>
      <c r="J5" s="5" t="s">
        <v>130</v>
      </c>
      <c r="K5" s="5" t="s">
        <v>131</v>
      </c>
      <c r="L5" s="5" t="s">
        <v>132</v>
      </c>
      <c r="M5" s="5" t="s">
        <v>133</v>
      </c>
    </row>
    <row r="6" spans="1:17">
      <c r="A6" s="4" t="s">
        <v>11</v>
      </c>
      <c r="B6" s="1">
        <v>6.28</v>
      </c>
      <c r="C6" s="1">
        <v>3.53</v>
      </c>
      <c r="D6" s="1">
        <v>2.09</v>
      </c>
      <c r="E6" s="1">
        <v>1.88</v>
      </c>
      <c r="F6" s="1">
        <v>3.29</v>
      </c>
      <c r="G6" s="1">
        <v>5.28</v>
      </c>
      <c r="H6" s="1">
        <v>4.5599999999999996</v>
      </c>
      <c r="I6" s="1">
        <v>5.97</v>
      </c>
      <c r="J6" s="1">
        <v>5.17</v>
      </c>
      <c r="K6" s="1">
        <v>6.41</v>
      </c>
      <c r="L6" s="1">
        <v>8.4</v>
      </c>
      <c r="M6" s="1">
        <v>9.26</v>
      </c>
    </row>
    <row r="7" spans="1:17">
      <c r="A7" s="4" t="s">
        <v>14</v>
      </c>
      <c r="B7" s="22">
        <v>2.29</v>
      </c>
      <c r="C7" s="22">
        <v>1.75</v>
      </c>
      <c r="D7" s="22">
        <v>-1.05</v>
      </c>
      <c r="E7" s="22">
        <v>1.28</v>
      </c>
      <c r="F7" s="22">
        <v>4.68</v>
      </c>
      <c r="G7" s="22">
        <v>4.57</v>
      </c>
      <c r="H7" s="22">
        <v>4.49</v>
      </c>
      <c r="I7" s="22">
        <v>5.33</v>
      </c>
      <c r="J7" s="22">
        <v>2.79</v>
      </c>
      <c r="K7" s="22">
        <v>4.5199999999999996</v>
      </c>
      <c r="L7" s="22">
        <v>7.85</v>
      </c>
      <c r="M7" s="22">
        <v>7.19</v>
      </c>
    </row>
    <row r="10" spans="1:17">
      <c r="A10" s="6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7">
      <c r="A11" s="6"/>
      <c r="B11" s="3"/>
      <c r="C11" s="5"/>
      <c r="D11" s="5"/>
      <c r="E11" s="5"/>
      <c r="F11" s="5"/>
      <c r="O11" s="3"/>
      <c r="P11" s="3"/>
      <c r="Q11" s="3"/>
    </row>
    <row r="12" spans="1:17">
      <c r="A12" s="4"/>
      <c r="B12" s="3"/>
    </row>
    <row r="13" spans="1:17">
      <c r="A13" s="4" t="s">
        <v>76</v>
      </c>
    </row>
    <row r="14" spans="1:17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>
      <c r="A15" s="3"/>
      <c r="B15" s="3"/>
      <c r="C15" s="3"/>
      <c r="D15" s="3"/>
      <c r="E15" s="3"/>
    </row>
    <row r="16" spans="1:17">
      <c r="B16" s="5"/>
      <c r="C16" s="5"/>
      <c r="D16" s="5"/>
      <c r="E16" s="5"/>
    </row>
    <row r="17" spans="1:14">
      <c r="A17" s="3"/>
      <c r="F17" s="54" t="s">
        <v>106</v>
      </c>
    </row>
    <row r="20" spans="1:14">
      <c r="A20" s="4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>
      <c r="B21" s="4"/>
    </row>
    <row r="23" spans="1:14">
      <c r="B23" s="4"/>
    </row>
    <row r="27" spans="1:14"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>
      <c r="B28" s="4"/>
    </row>
    <row r="29" spans="1:14">
      <c r="B29" s="4"/>
    </row>
    <row r="30" spans="1:14">
      <c r="B30" s="2"/>
    </row>
    <row r="31" spans="1:14">
      <c r="B31" s="2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4" spans="2:6">
      <c r="B34" s="4"/>
    </row>
    <row r="35" spans="2:6">
      <c r="B35" s="2"/>
      <c r="D35" s="3"/>
      <c r="E35" s="3"/>
      <c r="F35" s="3"/>
    </row>
    <row r="36" spans="2:6">
      <c r="B36" s="2"/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N74"/>
  <sheetViews>
    <sheetView workbookViewId="0">
      <selection activeCell="D9" sqref="D9"/>
    </sheetView>
  </sheetViews>
  <sheetFormatPr baseColWidth="10" defaultColWidth="9.140625" defaultRowHeight="12.75"/>
  <cols>
    <col min="1" max="7" width="9.140625" style="1"/>
    <col min="8" max="8" width="15.85546875" style="20" customWidth="1"/>
    <col min="9" max="16384" width="9.140625" style="1"/>
  </cols>
  <sheetData>
    <row r="1" spans="1:14">
      <c r="A1" s="1" t="s">
        <v>1</v>
      </c>
    </row>
    <row r="2" spans="1:14">
      <c r="A2" s="7" t="s">
        <v>12</v>
      </c>
    </row>
    <row r="5" spans="1:14">
      <c r="B5" s="20" t="s">
        <v>123</v>
      </c>
      <c r="C5" s="1">
        <v>0.92362</v>
      </c>
      <c r="H5" s="45"/>
    </row>
    <row r="6" spans="1:14">
      <c r="B6" s="20" t="s">
        <v>124</v>
      </c>
      <c r="C6" s="1">
        <v>8.1</v>
      </c>
    </row>
    <row r="7" spans="1:14">
      <c r="B7" s="53" t="s">
        <v>125</v>
      </c>
      <c r="C7" s="1">
        <v>15.8</v>
      </c>
    </row>
    <row r="8" spans="1:14">
      <c r="B8" s="53" t="s">
        <v>126</v>
      </c>
      <c r="C8" s="1">
        <v>12.6</v>
      </c>
    </row>
    <row r="9" spans="1:14">
      <c r="B9" s="53" t="s">
        <v>134</v>
      </c>
      <c r="C9" s="1">
        <v>13.5</v>
      </c>
    </row>
    <row r="10" spans="1:14">
      <c r="B10" s="50" t="s">
        <v>135</v>
      </c>
      <c r="C10" s="1">
        <v>20.100000000000001</v>
      </c>
      <c r="F10" s="1" t="s">
        <v>76</v>
      </c>
    </row>
    <row r="11" spans="1:14">
      <c r="B11" s="50" t="s">
        <v>136</v>
      </c>
      <c r="C11" s="1">
        <v>19.399999999999999</v>
      </c>
    </row>
    <row r="12" spans="1:14">
      <c r="B12" s="51" t="s">
        <v>137</v>
      </c>
      <c r="C12" s="1">
        <v>20.2</v>
      </c>
    </row>
    <row r="13" spans="1:14">
      <c r="B13" s="52" t="s">
        <v>138</v>
      </c>
      <c r="C13" s="1">
        <v>6.3</v>
      </c>
    </row>
    <row r="14" spans="1:14">
      <c r="B14" s="50" t="s">
        <v>139</v>
      </c>
      <c r="C14" s="1">
        <v>18.100000000000001</v>
      </c>
      <c r="N14" s="12"/>
    </row>
    <row r="15" spans="1:14">
      <c r="B15" s="50" t="s">
        <v>140</v>
      </c>
      <c r="C15" s="1">
        <v>22.5</v>
      </c>
      <c r="N15" s="12"/>
    </row>
    <row r="16" spans="1:14">
      <c r="B16" s="52" t="s">
        <v>141</v>
      </c>
      <c r="C16" s="1">
        <v>21</v>
      </c>
      <c r="N16" s="12"/>
    </row>
    <row r="17" spans="1:14">
      <c r="B17" s="50" t="s">
        <v>142</v>
      </c>
      <c r="C17" s="1">
        <v>14.7</v>
      </c>
      <c r="N17" s="12"/>
    </row>
    <row r="18" spans="1:14">
      <c r="B18" s="50" t="s">
        <v>143</v>
      </c>
      <c r="C18" s="1">
        <v>22.6</v>
      </c>
      <c r="N18" s="12"/>
    </row>
    <row r="19" spans="1:14">
      <c r="B19" s="52" t="s">
        <v>144</v>
      </c>
      <c r="C19" s="1">
        <v>14.3</v>
      </c>
      <c r="N19" s="12"/>
    </row>
    <row r="20" spans="1:14">
      <c r="B20" s="53" t="s">
        <v>145</v>
      </c>
      <c r="C20" s="1">
        <v>14.6</v>
      </c>
      <c r="N20" s="12"/>
    </row>
    <row r="21" spans="1:14">
      <c r="B21" s="43"/>
      <c r="N21" s="12"/>
    </row>
    <row r="22" spans="1:14">
      <c r="B22" s="43"/>
      <c r="N22" s="12"/>
    </row>
    <row r="23" spans="1:14">
      <c r="A23" s="1" t="s">
        <v>50</v>
      </c>
      <c r="B23" s="43"/>
      <c r="E23" s="45" t="s">
        <v>146</v>
      </c>
      <c r="F23" s="1">
        <v>-3.57</v>
      </c>
      <c r="N23" s="12"/>
    </row>
    <row r="24" spans="1:14">
      <c r="A24" s="1" t="s">
        <v>51</v>
      </c>
      <c r="D24" s="12"/>
      <c r="E24" s="45" t="s">
        <v>147</v>
      </c>
      <c r="F24" s="1">
        <v>4.8499999999999996</v>
      </c>
      <c r="N24" s="12"/>
    </row>
    <row r="25" spans="1:14">
      <c r="A25" s="1" t="s">
        <v>52</v>
      </c>
      <c r="D25" s="12"/>
      <c r="E25" s="45" t="s">
        <v>148</v>
      </c>
      <c r="F25" s="1">
        <v>11.04</v>
      </c>
      <c r="N25" s="12"/>
    </row>
    <row r="26" spans="1:14">
      <c r="A26" s="1" t="s">
        <v>53</v>
      </c>
      <c r="D26" s="12"/>
      <c r="E26" s="45" t="s">
        <v>149</v>
      </c>
      <c r="F26" s="1">
        <v>7.18</v>
      </c>
      <c r="N26" s="12"/>
    </row>
    <row r="27" spans="1:14">
      <c r="A27" s="1" t="s">
        <v>54</v>
      </c>
      <c r="D27" s="12"/>
      <c r="E27" s="45" t="s">
        <v>150</v>
      </c>
      <c r="F27" s="1">
        <v>19.440000000000001</v>
      </c>
      <c r="N27" s="12"/>
    </row>
    <row r="28" spans="1:14">
      <c r="A28" s="1" t="s">
        <v>55</v>
      </c>
      <c r="D28" s="12"/>
      <c r="E28" s="45" t="s">
        <v>151</v>
      </c>
      <c r="F28" s="1">
        <v>5.37</v>
      </c>
      <c r="N28" s="12"/>
    </row>
    <row r="29" spans="1:14">
      <c r="A29" s="1" t="s">
        <v>56</v>
      </c>
      <c r="D29" s="12"/>
      <c r="E29" s="45" t="s">
        <v>152</v>
      </c>
      <c r="F29" s="1">
        <v>4.04</v>
      </c>
      <c r="N29" s="12"/>
    </row>
    <row r="30" spans="1:14">
      <c r="A30" s="1" t="s">
        <v>57</v>
      </c>
      <c r="D30" s="12"/>
      <c r="E30" s="45" t="s">
        <v>153</v>
      </c>
      <c r="F30" s="1">
        <v>7.36</v>
      </c>
    </row>
    <row r="31" spans="1:14">
      <c r="A31" s="1" t="s">
        <v>58</v>
      </c>
      <c r="D31" s="12"/>
      <c r="E31" s="45" t="s">
        <v>154</v>
      </c>
      <c r="F31" s="1">
        <v>9.16</v>
      </c>
    </row>
    <row r="32" spans="1:14">
      <c r="A32" s="1" t="s">
        <v>59</v>
      </c>
      <c r="D32" s="12"/>
      <c r="E32" s="46" t="s">
        <v>155</v>
      </c>
      <c r="F32" s="1">
        <v>16.670000000000002</v>
      </c>
      <c r="L32" s="8"/>
    </row>
    <row r="33" spans="1:12">
      <c r="A33" s="1" t="s">
        <v>60</v>
      </c>
      <c r="E33" s="46" t="s">
        <v>156</v>
      </c>
      <c r="F33" s="1">
        <v>11.37</v>
      </c>
      <c r="L33" s="8"/>
    </row>
    <row r="34" spans="1:12">
      <c r="A34" s="1" t="s">
        <v>61</v>
      </c>
      <c r="E34" s="20" t="s">
        <v>157</v>
      </c>
      <c r="F34" s="1">
        <v>13.38</v>
      </c>
      <c r="L34" s="8"/>
    </row>
    <row r="35" spans="1:12">
      <c r="A35" s="1" t="s">
        <v>50</v>
      </c>
      <c r="E35" s="20" t="s">
        <v>158</v>
      </c>
      <c r="F35" s="1">
        <v>-10.63</v>
      </c>
      <c r="L35" s="8"/>
    </row>
    <row r="36" spans="1:12">
      <c r="A36" s="1" t="s">
        <v>51</v>
      </c>
      <c r="E36" s="46" t="s">
        <v>159</v>
      </c>
      <c r="F36" s="1">
        <v>11.2</v>
      </c>
      <c r="L36" s="8"/>
    </row>
    <row r="37" spans="1:12">
      <c r="A37" s="1" t="s">
        <v>52</v>
      </c>
      <c r="E37" s="46" t="s">
        <v>160</v>
      </c>
      <c r="F37" s="1">
        <v>6.5</v>
      </c>
      <c r="L37" s="8"/>
    </row>
    <row r="38" spans="1:12">
      <c r="A38" s="1" t="s">
        <v>53</v>
      </c>
      <c r="E38" s="46" t="s">
        <v>161</v>
      </c>
      <c r="F38" s="1">
        <v>11.4</v>
      </c>
      <c r="L38" s="8"/>
    </row>
    <row r="39" spans="1:12">
      <c r="E39" s="20" t="s">
        <v>162</v>
      </c>
      <c r="F39" s="1">
        <v>13.598879999999999</v>
      </c>
      <c r="L39" s="8"/>
    </row>
    <row r="40" spans="1:12">
      <c r="E40" s="20" t="s">
        <v>163</v>
      </c>
      <c r="F40" s="1">
        <v>17.100010000000001</v>
      </c>
      <c r="L40" s="8"/>
    </row>
    <row r="41" spans="1:12">
      <c r="E41" s="46" t="s">
        <v>164</v>
      </c>
      <c r="F41" s="1">
        <v>14.96852</v>
      </c>
      <c r="H41" s="47"/>
      <c r="I41" s="10"/>
      <c r="L41" s="8"/>
    </row>
    <row r="42" spans="1:12">
      <c r="E42" s="20" t="s">
        <v>165</v>
      </c>
      <c r="F42" s="1">
        <v>-1.5989800000000001</v>
      </c>
      <c r="H42" s="45"/>
      <c r="K42" s="10"/>
      <c r="L42" s="8"/>
    </row>
    <row r="43" spans="1:12">
      <c r="E43" s="20" t="s">
        <v>166</v>
      </c>
      <c r="F43" s="1">
        <v>6.6425999999999998</v>
      </c>
      <c r="H43" s="45"/>
      <c r="K43" s="10"/>
      <c r="L43" s="8"/>
    </row>
    <row r="44" spans="1:12">
      <c r="E44" s="20" t="s">
        <v>167</v>
      </c>
      <c r="F44" s="1">
        <v>9.7329899999999991</v>
      </c>
      <c r="H44" s="45"/>
      <c r="K44" s="10"/>
      <c r="L44" s="8"/>
    </row>
    <row r="45" spans="1:12">
      <c r="E45" s="20" t="s">
        <v>168</v>
      </c>
      <c r="F45" s="1">
        <v>14.87947</v>
      </c>
      <c r="H45" s="45"/>
      <c r="K45" s="10"/>
      <c r="L45" s="8"/>
    </row>
    <row r="46" spans="1:12">
      <c r="E46" s="20" t="s">
        <v>111</v>
      </c>
      <c r="F46" s="1">
        <v>10.99583</v>
      </c>
      <c r="H46" s="45"/>
      <c r="K46" s="10"/>
      <c r="L46" s="8"/>
    </row>
    <row r="47" spans="1:12">
      <c r="E47" s="20" t="s">
        <v>112</v>
      </c>
      <c r="F47" s="1">
        <v>-1.4421600000000001</v>
      </c>
      <c r="H47" s="45"/>
      <c r="K47" s="10"/>
      <c r="L47" s="8"/>
    </row>
    <row r="48" spans="1:12">
      <c r="E48" s="20" t="s">
        <v>113</v>
      </c>
      <c r="F48" s="1">
        <v>5.6885500000000002</v>
      </c>
      <c r="H48" s="45"/>
      <c r="K48" s="10"/>
      <c r="L48" s="8"/>
    </row>
    <row r="49" spans="5:12">
      <c r="E49" s="46" t="s">
        <v>114</v>
      </c>
      <c r="F49" s="1">
        <v>9.4</v>
      </c>
      <c r="H49" s="45"/>
      <c r="K49" s="10"/>
      <c r="L49" s="8"/>
    </row>
    <row r="50" spans="5:12">
      <c r="E50" s="1" t="s">
        <v>115</v>
      </c>
      <c r="F50" s="9">
        <v>14.33999</v>
      </c>
      <c r="G50" s="9"/>
      <c r="H50" s="45"/>
      <c r="L50" s="8"/>
    </row>
    <row r="51" spans="5:12">
      <c r="E51" s="1" t="s">
        <v>116</v>
      </c>
      <c r="F51" s="1">
        <v>16.580839999999998</v>
      </c>
      <c r="H51" s="45"/>
      <c r="L51" s="8"/>
    </row>
    <row r="52" spans="5:12">
      <c r="E52" s="1" t="s">
        <v>117</v>
      </c>
      <c r="F52" s="1">
        <v>1.47407</v>
      </c>
      <c r="H52" s="45"/>
      <c r="L52" s="8"/>
    </row>
    <row r="53" spans="5:12">
      <c r="E53" s="1" t="s">
        <v>118</v>
      </c>
      <c r="F53" s="1">
        <v>13.78228</v>
      </c>
      <c r="H53" s="45"/>
      <c r="L53" s="8"/>
    </row>
    <row r="54" spans="5:12">
      <c r="E54" s="1" t="s">
        <v>119</v>
      </c>
      <c r="F54" s="1">
        <v>-1.0980399999999999</v>
      </c>
      <c r="H54" s="45"/>
      <c r="L54" s="8"/>
    </row>
    <row r="55" spans="5:12">
      <c r="E55" s="1" t="s">
        <v>120</v>
      </c>
      <c r="F55" s="1">
        <v>9.8208500000000001</v>
      </c>
      <c r="H55" s="45"/>
      <c r="L55" s="8"/>
    </row>
    <row r="56" spans="5:12">
      <c r="E56" s="1" t="s">
        <v>121</v>
      </c>
      <c r="F56" s="1">
        <v>16.346209999999999</v>
      </c>
      <c r="H56" s="45"/>
      <c r="L56" s="8"/>
    </row>
    <row r="57" spans="5:12">
      <c r="E57" s="1" t="s">
        <v>122</v>
      </c>
      <c r="F57" s="1">
        <v>7.6627900000000002</v>
      </c>
      <c r="H57" s="45"/>
      <c r="L57" s="8"/>
    </row>
    <row r="58" spans="5:12">
      <c r="E58" s="1" t="s">
        <v>123</v>
      </c>
      <c r="F58" s="1">
        <v>0.92362</v>
      </c>
      <c r="H58" s="45"/>
      <c r="L58" s="8"/>
    </row>
    <row r="59" spans="5:12">
      <c r="E59" s="1" t="s">
        <v>124</v>
      </c>
      <c r="F59" s="1">
        <v>8.1</v>
      </c>
      <c r="H59" s="45"/>
      <c r="L59" s="8"/>
    </row>
    <row r="60" spans="5:12">
      <c r="E60" s="1" t="s">
        <v>125</v>
      </c>
      <c r="F60" s="1">
        <v>15.8</v>
      </c>
      <c r="L60" s="8"/>
    </row>
    <row r="61" spans="5:12">
      <c r="E61" s="1" t="s">
        <v>126</v>
      </c>
      <c r="F61" s="1">
        <v>12.6</v>
      </c>
      <c r="L61" s="8"/>
    </row>
    <row r="62" spans="5:12">
      <c r="E62" s="1" t="s">
        <v>134</v>
      </c>
      <c r="F62" s="1">
        <v>13.5</v>
      </c>
      <c r="L62" s="8"/>
    </row>
    <row r="63" spans="5:12">
      <c r="E63" s="1" t="s">
        <v>135</v>
      </c>
      <c r="F63" s="1">
        <v>20.100000000000001</v>
      </c>
      <c r="L63" s="8"/>
    </row>
    <row r="64" spans="5:12">
      <c r="E64" s="1" t="s">
        <v>136</v>
      </c>
      <c r="F64" s="1">
        <v>19.399999999999999</v>
      </c>
      <c r="L64" s="8"/>
    </row>
    <row r="65" spans="5:12">
      <c r="E65" s="1" t="s">
        <v>137</v>
      </c>
      <c r="F65" s="1">
        <v>20.2</v>
      </c>
      <c r="L65" s="8"/>
    </row>
    <row r="66" spans="5:12">
      <c r="E66" s="1" t="s">
        <v>138</v>
      </c>
      <c r="F66" s="1">
        <v>6.3</v>
      </c>
      <c r="L66" s="8"/>
    </row>
    <row r="67" spans="5:12">
      <c r="E67" s="1" t="s">
        <v>139</v>
      </c>
      <c r="F67" s="1">
        <v>18.100000000000001</v>
      </c>
      <c r="L67" s="8"/>
    </row>
    <row r="68" spans="5:12">
      <c r="E68" s="1" t="s">
        <v>140</v>
      </c>
      <c r="F68" s="1">
        <v>22.5</v>
      </c>
      <c r="L68" s="8"/>
    </row>
    <row r="69" spans="5:12">
      <c r="E69" s="1" t="s">
        <v>141</v>
      </c>
      <c r="F69" s="1">
        <v>21</v>
      </c>
      <c r="L69" s="8"/>
    </row>
    <row r="70" spans="5:12">
      <c r="E70" s="1" t="s">
        <v>142</v>
      </c>
      <c r="F70" s="1">
        <v>14.7</v>
      </c>
      <c r="L70" s="8"/>
    </row>
    <row r="71" spans="5:12">
      <c r="E71" s="1" t="s">
        <v>143</v>
      </c>
      <c r="F71" s="1">
        <v>22.6</v>
      </c>
      <c r="L71" s="8"/>
    </row>
    <row r="72" spans="5:12">
      <c r="E72" s="1" t="s">
        <v>144</v>
      </c>
      <c r="F72" s="1">
        <v>14.3</v>
      </c>
      <c r="L72" s="8"/>
    </row>
    <row r="73" spans="5:12">
      <c r="E73" s="1" t="s">
        <v>145</v>
      </c>
      <c r="F73" s="1">
        <v>14.6</v>
      </c>
      <c r="L73" s="8"/>
    </row>
    <row r="74" spans="5:12">
      <c r="L74" s="8"/>
    </row>
  </sheetData>
  <sheetProtection selectLockedCells="1" selectUnlockedCells="1"/>
  <sortState xmlns:xlrd2="http://schemas.microsoft.com/office/spreadsheetml/2017/richdata2" ref="H5:K41">
    <sortCondition descending="1" ref="K5:K41"/>
  </sortState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31"/>
  <sheetViews>
    <sheetView showGridLines="0" workbookViewId="0">
      <selection activeCell="I20" sqref="I20"/>
    </sheetView>
  </sheetViews>
  <sheetFormatPr baseColWidth="10" defaultColWidth="9.140625" defaultRowHeight="12.75"/>
  <cols>
    <col min="1" max="1" width="39.7109375" style="1" customWidth="1"/>
    <col min="2" max="2" width="7.140625" style="1" customWidth="1"/>
    <col min="3" max="3" width="9.140625" style="1" customWidth="1"/>
    <col min="4" max="4" width="8.28515625" style="1" customWidth="1"/>
    <col min="5" max="5" width="8" style="1" customWidth="1"/>
    <col min="6" max="6" width="5.5703125" style="1" customWidth="1"/>
    <col min="7" max="13" width="8.85546875" style="1" customWidth="1"/>
    <col min="14" max="16384" width="9.140625" style="1"/>
  </cols>
  <sheetData>
    <row r="1" spans="1:14">
      <c r="A1" s="4" t="s">
        <v>2</v>
      </c>
    </row>
    <row r="2" spans="1:14">
      <c r="A2" s="7" t="s">
        <v>35</v>
      </c>
    </row>
    <row r="3" spans="1:14">
      <c r="A3" s="4" t="s">
        <v>13</v>
      </c>
    </row>
    <row r="4" spans="1:14">
      <c r="A4" s="2"/>
      <c r="B4" s="2"/>
      <c r="C4" s="2"/>
      <c r="D4" s="2"/>
      <c r="E4" s="2"/>
    </row>
    <row r="5" spans="1:14">
      <c r="B5" s="5" t="s">
        <v>99</v>
      </c>
      <c r="C5" s="5" t="s">
        <v>100</v>
      </c>
      <c r="D5" s="5" t="s">
        <v>101</v>
      </c>
      <c r="E5" s="5" t="s">
        <v>102</v>
      </c>
      <c r="F5" s="5" t="s">
        <v>107</v>
      </c>
      <c r="G5" s="5" t="s">
        <v>108</v>
      </c>
      <c r="H5" s="5" t="s">
        <v>109</v>
      </c>
      <c r="I5" s="5" t="s">
        <v>110</v>
      </c>
      <c r="J5" s="5" t="s">
        <v>130</v>
      </c>
      <c r="K5" s="5" t="s">
        <v>131</v>
      </c>
      <c r="L5" s="5" t="s">
        <v>132</v>
      </c>
      <c r="M5" s="5" t="s">
        <v>133</v>
      </c>
    </row>
    <row r="6" spans="1:14">
      <c r="A6" s="2" t="s">
        <v>81</v>
      </c>
      <c r="B6" s="1">
        <v>-2.5099999999999998</v>
      </c>
      <c r="C6" s="1">
        <v>-3.21</v>
      </c>
      <c r="D6" s="1">
        <v>1.81</v>
      </c>
      <c r="E6" s="1">
        <v>5.77</v>
      </c>
      <c r="F6" s="1">
        <v>3.61</v>
      </c>
      <c r="G6" s="1">
        <v>10.74</v>
      </c>
      <c r="H6" s="1">
        <v>5.2</v>
      </c>
      <c r="I6" s="1">
        <v>6.88</v>
      </c>
      <c r="J6" s="1">
        <v>-1.1200000000000001</v>
      </c>
      <c r="K6" s="1">
        <v>-4.91</v>
      </c>
      <c r="L6" s="1">
        <v>-13.37</v>
      </c>
      <c r="M6" s="1">
        <v>1.58</v>
      </c>
    </row>
    <row r="7" spans="1:14">
      <c r="A7" s="2" t="s">
        <v>82</v>
      </c>
      <c r="B7" s="1">
        <v>1.5</v>
      </c>
      <c r="C7" s="1">
        <v>1.86</v>
      </c>
      <c r="D7" s="1">
        <v>1.86</v>
      </c>
      <c r="E7" s="1">
        <v>1.6</v>
      </c>
      <c r="F7" s="1">
        <v>0.93</v>
      </c>
      <c r="G7" s="1">
        <v>0.74</v>
      </c>
      <c r="H7" s="1">
        <v>1.26</v>
      </c>
      <c r="I7" s="1">
        <v>1.1200000000000001</v>
      </c>
      <c r="J7" s="1">
        <v>1.39</v>
      </c>
      <c r="K7" s="1">
        <v>1.66</v>
      </c>
      <c r="L7" s="1">
        <v>1.64</v>
      </c>
      <c r="M7" s="1">
        <v>2.46</v>
      </c>
    </row>
    <row r="8" spans="1:14">
      <c r="A8" s="2" t="s">
        <v>17</v>
      </c>
      <c r="B8" s="1">
        <v>-9.1999999999999993</v>
      </c>
      <c r="C8" s="1">
        <v>-10.67</v>
      </c>
      <c r="D8" s="1">
        <v>-11.33</v>
      </c>
      <c r="E8" s="1">
        <v>-11.5</v>
      </c>
      <c r="F8" s="1">
        <v>-12.1</v>
      </c>
      <c r="G8" s="1">
        <v>-12.38</v>
      </c>
      <c r="H8" s="1">
        <v>-7.49</v>
      </c>
      <c r="I8" s="1">
        <v>-12.65</v>
      </c>
      <c r="J8" s="1">
        <v>-12.7</v>
      </c>
      <c r="K8" s="1">
        <v>-13.58</v>
      </c>
      <c r="L8" s="1">
        <v>-16.22</v>
      </c>
      <c r="M8" s="1">
        <v>-10.88</v>
      </c>
    </row>
    <row r="12" spans="1:14">
      <c r="A12" s="6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4">
      <c r="A13" s="2"/>
    </row>
    <row r="14" spans="1:14">
      <c r="N14" s="3"/>
    </row>
    <row r="15" spans="1:14">
      <c r="A15" s="2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4">
      <c r="A16" s="2" t="s">
        <v>85</v>
      </c>
      <c r="B16" s="2"/>
    </row>
    <row r="17" spans="1:13">
      <c r="A17" s="2"/>
      <c r="B17" s="2"/>
    </row>
    <row r="18" spans="1:13">
      <c r="A18" s="2"/>
      <c r="B18" s="2"/>
    </row>
    <row r="19" spans="1:13">
      <c r="A19" s="2"/>
    </row>
    <row r="20" spans="1:13">
      <c r="A20" s="2"/>
    </row>
    <row r="21" spans="1:13">
      <c r="A21" s="2"/>
    </row>
    <row r="22" spans="1:13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>
      <c r="A23" s="2"/>
    </row>
    <row r="25" spans="1:13">
      <c r="A25" s="2"/>
    </row>
    <row r="26" spans="1:13">
      <c r="A26" s="2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9" spans="1:13">
      <c r="A29" s="4"/>
    </row>
    <row r="30" spans="1:13">
      <c r="A30" s="2"/>
      <c r="C30" s="3"/>
      <c r="D30" s="3"/>
      <c r="E30" s="3"/>
    </row>
    <row r="31" spans="1:13">
      <c r="A31" s="2"/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16"/>
  <sheetViews>
    <sheetView workbookViewId="0">
      <selection activeCell="B6" sqref="B6"/>
    </sheetView>
  </sheetViews>
  <sheetFormatPr baseColWidth="10" defaultColWidth="9.140625" defaultRowHeight="12.75"/>
  <cols>
    <col min="1" max="1" width="9.140625" style="1" customWidth="1"/>
    <col min="2" max="2" width="26" style="1" customWidth="1"/>
    <col min="3" max="3" width="29.7109375" style="1" customWidth="1"/>
    <col min="4" max="16384" width="9.140625" style="1"/>
  </cols>
  <sheetData>
    <row r="1" spans="1:3">
      <c r="A1" s="1" t="s">
        <v>3</v>
      </c>
    </row>
    <row r="2" spans="1:3">
      <c r="A2" s="7" t="s">
        <v>15</v>
      </c>
    </row>
    <row r="5" spans="1:3">
      <c r="B5" s="1" t="s">
        <v>39</v>
      </c>
      <c r="C5" s="1" t="s">
        <v>36</v>
      </c>
    </row>
    <row r="6" spans="1:3">
      <c r="A6" s="1">
        <v>2018</v>
      </c>
      <c r="B6" s="1">
        <v>3476</v>
      </c>
      <c r="C6" s="1">
        <v>1349</v>
      </c>
    </row>
    <row r="7" spans="1:3">
      <c r="A7" s="1">
        <v>2019</v>
      </c>
      <c r="B7" s="1">
        <v>3497</v>
      </c>
      <c r="C7" s="1">
        <v>1700</v>
      </c>
    </row>
    <row r="8" spans="1:3">
      <c r="A8" s="1">
        <v>2020</v>
      </c>
      <c r="B8" s="1">
        <v>3453</v>
      </c>
      <c r="C8" s="1">
        <v>2726</v>
      </c>
    </row>
    <row r="9" spans="1:3">
      <c r="A9" s="1">
        <v>2021</v>
      </c>
      <c r="B9" s="1">
        <v>3145</v>
      </c>
      <c r="C9" s="1">
        <v>2440</v>
      </c>
    </row>
    <row r="10" spans="1:3">
      <c r="A10" s="1">
        <v>2022</v>
      </c>
      <c r="B10" s="1">
        <v>3342</v>
      </c>
      <c r="C10" s="1">
        <v>2509</v>
      </c>
    </row>
    <row r="11" spans="1:3">
      <c r="A11" s="1">
        <v>2023</v>
      </c>
      <c r="B11" s="1">
        <v>3498</v>
      </c>
      <c r="C11" s="1">
        <v>2358</v>
      </c>
    </row>
    <row r="12" spans="1:3">
      <c r="A12" s="1">
        <v>2024</v>
      </c>
      <c r="B12" s="1">
        <v>5985</v>
      </c>
      <c r="C12" s="1">
        <v>2341</v>
      </c>
    </row>
    <row r="13" spans="1:3">
      <c r="A13" s="1">
        <v>2025</v>
      </c>
      <c r="B13" s="1">
        <v>6337</v>
      </c>
      <c r="C13" s="1">
        <v>854</v>
      </c>
    </row>
    <row r="16" spans="1:3">
      <c r="A16" s="1" t="s">
        <v>85</v>
      </c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26"/>
  <sheetViews>
    <sheetView workbookViewId="0">
      <selection activeCell="G23" sqref="G23"/>
    </sheetView>
  </sheetViews>
  <sheetFormatPr baseColWidth="10" defaultColWidth="9.140625" defaultRowHeight="12.75"/>
  <cols>
    <col min="1" max="1" width="9.140625" style="1" customWidth="1"/>
    <col min="2" max="2" width="10.42578125" style="1" customWidth="1"/>
    <col min="3" max="16384" width="9.140625" style="1"/>
  </cols>
  <sheetData>
    <row r="1" spans="1:11">
      <c r="A1" s="1" t="s">
        <v>94</v>
      </c>
    </row>
    <row r="2" spans="1:11">
      <c r="A2" s="1" t="s">
        <v>98</v>
      </c>
    </row>
    <row r="5" spans="1:11">
      <c r="B5" s="1">
        <v>2021</v>
      </c>
      <c r="C5" s="1">
        <v>2022</v>
      </c>
      <c r="D5" s="1">
        <v>2023</v>
      </c>
      <c r="E5" s="1">
        <v>2024</v>
      </c>
    </row>
    <row r="6" spans="1:11">
      <c r="A6" s="1" t="s">
        <v>4</v>
      </c>
      <c r="B6" s="1">
        <v>496</v>
      </c>
      <c r="C6" s="1">
        <v>401</v>
      </c>
      <c r="D6" s="1">
        <v>629</v>
      </c>
      <c r="E6" s="2">
        <v>602</v>
      </c>
    </row>
    <row r="7" spans="1:11">
      <c r="A7" s="1" t="s">
        <v>18</v>
      </c>
      <c r="B7" s="1">
        <v>38</v>
      </c>
      <c r="C7" s="1">
        <v>28</v>
      </c>
      <c r="D7" s="1">
        <v>27</v>
      </c>
      <c r="E7" s="1">
        <v>31</v>
      </c>
    </row>
    <row r="8" spans="1:11">
      <c r="A8" s="1" t="s">
        <v>19</v>
      </c>
      <c r="B8" s="1">
        <v>238</v>
      </c>
      <c r="C8" s="1">
        <v>253</v>
      </c>
      <c r="D8" s="1">
        <v>126</v>
      </c>
      <c r="E8" s="1">
        <v>268</v>
      </c>
    </row>
    <row r="9" spans="1:11">
      <c r="A9" s="1" t="s">
        <v>5</v>
      </c>
      <c r="B9" s="1">
        <v>2</v>
      </c>
      <c r="C9" s="1">
        <v>131</v>
      </c>
      <c r="D9" s="1">
        <v>44</v>
      </c>
      <c r="E9" s="1">
        <v>271</v>
      </c>
    </row>
    <row r="10" spans="1:11">
      <c r="A10" s="1" t="s">
        <v>6</v>
      </c>
      <c r="B10" s="1">
        <v>73</v>
      </c>
      <c r="C10" s="1">
        <v>32</v>
      </c>
      <c r="D10" s="1">
        <v>148</v>
      </c>
      <c r="E10" s="1">
        <v>128</v>
      </c>
      <c r="G10" s="2"/>
      <c r="H10" s="2"/>
      <c r="I10" s="2"/>
      <c r="J10" s="2"/>
      <c r="K10" s="2"/>
    </row>
    <row r="11" spans="1:11">
      <c r="A11" s="1" t="s">
        <v>7</v>
      </c>
      <c r="B11" s="1">
        <v>179</v>
      </c>
      <c r="C11" s="1">
        <v>86</v>
      </c>
      <c r="D11" s="1">
        <v>209</v>
      </c>
      <c r="E11" s="1">
        <v>15</v>
      </c>
      <c r="G11" s="2"/>
      <c r="H11" s="2"/>
      <c r="I11" s="2"/>
    </row>
    <row r="12" spans="1:11">
      <c r="A12" s="1" t="s">
        <v>20</v>
      </c>
      <c r="B12" s="1">
        <v>604</v>
      </c>
      <c r="C12" s="1">
        <v>389</v>
      </c>
      <c r="D12" s="1">
        <v>432</v>
      </c>
      <c r="E12" s="1">
        <v>372</v>
      </c>
      <c r="G12" s="2"/>
      <c r="H12" s="2"/>
      <c r="I12" s="2"/>
      <c r="K12" s="2"/>
    </row>
    <row r="13" spans="1:11">
      <c r="G13" s="2"/>
      <c r="H13" s="2"/>
      <c r="I13" s="2"/>
    </row>
    <row r="14" spans="1:11">
      <c r="I14" s="2"/>
    </row>
    <row r="15" spans="1:11">
      <c r="B15"/>
      <c r="C15"/>
      <c r="D15"/>
      <c r="E15"/>
      <c r="F15"/>
      <c r="G15"/>
      <c r="H15" s="2"/>
      <c r="I15" s="2"/>
    </row>
    <row r="16" spans="1:11">
      <c r="A16" s="1" t="s">
        <v>85</v>
      </c>
      <c r="G16" s="2"/>
      <c r="H16" s="2"/>
      <c r="I16" s="2"/>
      <c r="J16" s="2"/>
      <c r="K16" s="2"/>
    </row>
    <row r="17" spans="4:15">
      <c r="G17" s="2"/>
      <c r="H17" s="2"/>
      <c r="I17" s="2"/>
      <c r="J17" s="2"/>
      <c r="K17" s="2"/>
      <c r="L17" s="2"/>
      <c r="M17" s="2"/>
      <c r="N17" s="2"/>
      <c r="O17" s="2"/>
    </row>
    <row r="18" spans="4:15">
      <c r="G18" s="2"/>
      <c r="H18" s="2"/>
      <c r="I18" s="2"/>
      <c r="J18" s="2"/>
      <c r="K18" s="2"/>
      <c r="L18" s="2"/>
      <c r="M18" s="2"/>
      <c r="N18" s="2"/>
      <c r="O18" s="2"/>
    </row>
    <row r="20" spans="4:15">
      <c r="F20" s="2"/>
    </row>
    <row r="22" spans="4:15">
      <c r="F22" s="2"/>
    </row>
    <row r="23" spans="4:15">
      <c r="D23" s="2"/>
      <c r="E23" s="2"/>
    </row>
    <row r="24" spans="4:15">
      <c r="F24" s="2"/>
    </row>
    <row r="26" spans="4:15">
      <c r="F26" s="2"/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26"/>
  <sheetViews>
    <sheetView workbookViewId="0">
      <selection activeCell="C6" sqref="C6"/>
    </sheetView>
  </sheetViews>
  <sheetFormatPr baseColWidth="10" defaultColWidth="9.140625" defaultRowHeight="12.75"/>
  <cols>
    <col min="1" max="1" width="15.5703125" style="1" customWidth="1"/>
    <col min="2" max="16384" width="9.140625" style="1"/>
  </cols>
  <sheetData>
    <row r="1" spans="1:10">
      <c r="A1" s="1" t="s">
        <v>95</v>
      </c>
    </row>
    <row r="2" spans="1:10">
      <c r="A2" s="7" t="s">
        <v>78</v>
      </c>
    </row>
    <row r="3" spans="1:10">
      <c r="A3" s="7"/>
    </row>
    <row r="4" spans="1:10">
      <c r="B4" s="1">
        <v>2019</v>
      </c>
      <c r="C4" s="1">
        <v>2020</v>
      </c>
      <c r="D4" s="1">
        <v>2021</v>
      </c>
      <c r="E4" s="1">
        <v>2022</v>
      </c>
      <c r="F4" s="1">
        <v>2023</v>
      </c>
      <c r="G4" s="1">
        <v>2024</v>
      </c>
      <c r="H4" s="1">
        <v>2025</v>
      </c>
    </row>
    <row r="5" spans="1:10">
      <c r="A5" s="1" t="s">
        <v>32</v>
      </c>
      <c r="B5" s="2">
        <v>1902</v>
      </c>
      <c r="C5" s="2">
        <v>1865</v>
      </c>
      <c r="D5" s="2">
        <v>2473</v>
      </c>
      <c r="E5" s="2">
        <v>1938</v>
      </c>
      <c r="F5" s="2">
        <v>1953</v>
      </c>
      <c r="G5" s="2">
        <v>2473</v>
      </c>
      <c r="H5" s="2">
        <v>2429</v>
      </c>
    </row>
    <row r="6" spans="1:10">
      <c r="A6" s="1" t="s">
        <v>33</v>
      </c>
      <c r="B6" s="2">
        <v>18560</v>
      </c>
      <c r="C6" s="2">
        <v>17591</v>
      </c>
      <c r="D6" s="2">
        <v>22735</v>
      </c>
      <c r="E6" s="2">
        <v>24081</v>
      </c>
      <c r="F6" s="2">
        <v>22129</v>
      </c>
      <c r="G6" s="2">
        <v>25886</v>
      </c>
      <c r="H6" s="2">
        <v>28230</v>
      </c>
    </row>
    <row r="10" spans="1:10">
      <c r="B10"/>
      <c r="C10"/>
      <c r="D10"/>
      <c r="E10"/>
      <c r="F10"/>
      <c r="G10"/>
      <c r="H10"/>
      <c r="I10"/>
      <c r="J10"/>
    </row>
    <row r="13" spans="1:10">
      <c r="A13" s="1" t="s">
        <v>76</v>
      </c>
    </row>
    <row r="17" spans="2:9">
      <c r="G17" s="2"/>
    </row>
    <row r="19" spans="2:9">
      <c r="B19" s="2"/>
      <c r="C19" s="2"/>
      <c r="D19" s="2"/>
      <c r="E19" s="2"/>
      <c r="F19" s="2"/>
      <c r="G19" s="2"/>
      <c r="H19" s="2"/>
      <c r="I19" s="2"/>
    </row>
    <row r="20" spans="2:9">
      <c r="B20" s="2"/>
      <c r="C20" s="2"/>
      <c r="D20" s="2"/>
      <c r="E20" s="2"/>
      <c r="F20" s="2"/>
      <c r="G20" s="2"/>
      <c r="H20" s="2"/>
      <c r="I20" s="2"/>
    </row>
    <row r="26" spans="2:9">
      <c r="B26" s="2"/>
      <c r="E26" s="2"/>
      <c r="F26" s="2"/>
      <c r="G26" s="2"/>
      <c r="H26" s="2"/>
      <c r="I26" s="2"/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31"/>
  <sheetViews>
    <sheetView workbookViewId="0">
      <selection activeCell="B7" sqref="B7"/>
    </sheetView>
  </sheetViews>
  <sheetFormatPr baseColWidth="10" defaultColWidth="9.140625" defaultRowHeight="12.75"/>
  <cols>
    <col min="1" max="1" width="9.140625" style="1" customWidth="1"/>
    <col min="2" max="2" width="10.42578125" style="1" customWidth="1"/>
    <col min="3" max="16384" width="9.140625" style="1"/>
  </cols>
  <sheetData>
    <row r="1" spans="1:11">
      <c r="A1" s="1" t="s">
        <v>96</v>
      </c>
    </row>
    <row r="2" spans="1:11">
      <c r="A2" s="1" t="s">
        <v>41</v>
      </c>
    </row>
    <row r="5" spans="1:11">
      <c r="B5" s="1">
        <v>2022</v>
      </c>
      <c r="C5" s="1">
        <v>2023</v>
      </c>
      <c r="D5" s="1">
        <v>2024</v>
      </c>
      <c r="E5" s="1">
        <v>2025</v>
      </c>
    </row>
    <row r="6" spans="1:11">
      <c r="A6" s="1" t="s">
        <v>4</v>
      </c>
      <c r="B6" s="2">
        <v>3850</v>
      </c>
      <c r="C6" s="2">
        <v>3222</v>
      </c>
      <c r="D6" s="2">
        <v>4262</v>
      </c>
      <c r="E6" s="2">
        <v>4054</v>
      </c>
    </row>
    <row r="7" spans="1:11">
      <c r="A7" s="1" t="s">
        <v>18</v>
      </c>
      <c r="B7" s="1">
        <v>1495</v>
      </c>
      <c r="C7" s="2">
        <v>1657</v>
      </c>
      <c r="D7" s="2">
        <v>1943</v>
      </c>
      <c r="E7" s="2">
        <v>2216</v>
      </c>
    </row>
    <row r="8" spans="1:11">
      <c r="A8" s="1" t="s">
        <v>19</v>
      </c>
      <c r="B8" s="2">
        <v>1526</v>
      </c>
      <c r="C8" s="2">
        <v>1229</v>
      </c>
      <c r="D8" s="2">
        <v>1402</v>
      </c>
      <c r="E8" s="2">
        <v>1324</v>
      </c>
    </row>
    <row r="9" spans="1:11">
      <c r="A9" s="1" t="s">
        <v>5</v>
      </c>
      <c r="B9" s="1">
        <v>1120</v>
      </c>
      <c r="C9" s="2">
        <v>1015</v>
      </c>
      <c r="D9" s="2">
        <v>1148</v>
      </c>
      <c r="E9" s="2">
        <v>1346</v>
      </c>
    </row>
    <row r="10" spans="1:11">
      <c r="A10" s="1" t="s">
        <v>6</v>
      </c>
      <c r="B10" s="1">
        <v>1126</v>
      </c>
      <c r="C10" s="1">
        <v>1176</v>
      </c>
      <c r="D10" s="2">
        <v>1298</v>
      </c>
      <c r="E10" s="2">
        <v>1551</v>
      </c>
      <c r="G10" s="2"/>
      <c r="H10" s="2"/>
      <c r="I10" s="2"/>
      <c r="J10" s="2"/>
      <c r="K10" s="2"/>
    </row>
    <row r="11" spans="1:11">
      <c r="A11" s="1" t="s">
        <v>7</v>
      </c>
      <c r="B11" s="1">
        <v>1161</v>
      </c>
      <c r="C11" s="2">
        <v>850</v>
      </c>
      <c r="D11" s="2">
        <v>1292</v>
      </c>
      <c r="E11" s="1">
        <v>1120</v>
      </c>
      <c r="G11" s="2"/>
      <c r="H11" s="2"/>
      <c r="I11" s="2"/>
    </row>
    <row r="12" spans="1:11">
      <c r="A12" s="1" t="s">
        <v>20</v>
      </c>
      <c r="B12" s="2">
        <v>3470</v>
      </c>
      <c r="C12" s="2">
        <v>3153</v>
      </c>
      <c r="D12" s="2">
        <v>3597</v>
      </c>
      <c r="E12" s="2">
        <v>3869</v>
      </c>
      <c r="G12" s="2"/>
      <c r="H12" s="2"/>
      <c r="I12" s="2"/>
      <c r="K12" s="2"/>
    </row>
    <row r="13" spans="1:11">
      <c r="G13" s="2"/>
      <c r="H13" s="2"/>
      <c r="I13" s="2"/>
    </row>
    <row r="14" spans="1:11">
      <c r="I14" s="2"/>
    </row>
    <row r="15" spans="1:11">
      <c r="B15" t="s">
        <v>76</v>
      </c>
      <c r="C15"/>
      <c r="D15"/>
      <c r="E15"/>
      <c r="F15"/>
      <c r="G15"/>
      <c r="H15" s="2"/>
      <c r="I15" s="2"/>
    </row>
    <row r="16" spans="1:11">
      <c r="G16" s="2"/>
      <c r="H16" s="2"/>
      <c r="I16" s="2"/>
      <c r="J16" s="2"/>
      <c r="K16" s="2"/>
    </row>
    <row r="17" spans="2:15">
      <c r="G17" s="2"/>
      <c r="H17" s="2"/>
      <c r="I17" s="2"/>
      <c r="J17" s="2"/>
      <c r="K17" s="2"/>
      <c r="L17" s="2"/>
      <c r="M17" s="2"/>
      <c r="N17" s="2"/>
      <c r="O17" s="2"/>
    </row>
    <row r="18" spans="2:15">
      <c r="G18" s="2"/>
      <c r="H18" s="2"/>
      <c r="I18" s="2"/>
      <c r="J18" s="2"/>
      <c r="K18" s="2"/>
      <c r="L18" s="2"/>
      <c r="M18" s="2"/>
      <c r="N18" s="2"/>
      <c r="O18" s="2"/>
    </row>
    <row r="20" spans="2:15">
      <c r="F20" s="2"/>
    </row>
    <row r="22" spans="2:15">
      <c r="F22" s="2"/>
    </row>
    <row r="23" spans="2:15">
      <c r="D23" s="2"/>
      <c r="E23" s="2"/>
    </row>
    <row r="24" spans="2:15">
      <c r="F24" s="2"/>
    </row>
    <row r="25" spans="2:15">
      <c r="B25" s="2"/>
      <c r="C25" s="2"/>
      <c r="D25" s="2"/>
      <c r="E25" s="2"/>
      <c r="F25" s="2"/>
    </row>
    <row r="26" spans="2:15">
      <c r="B26" s="2"/>
      <c r="D26" s="2"/>
      <c r="E26" s="2"/>
      <c r="F26" s="2"/>
    </row>
    <row r="27" spans="2:15">
      <c r="B27" s="2"/>
      <c r="C27" s="2"/>
      <c r="D27" s="2"/>
      <c r="E27" s="2"/>
      <c r="F27" s="2"/>
    </row>
    <row r="28" spans="2:15">
      <c r="D28" s="2"/>
      <c r="E28" s="2"/>
      <c r="F28" s="2"/>
    </row>
    <row r="29" spans="2:15">
      <c r="E29" s="2"/>
      <c r="F29" s="2"/>
    </row>
    <row r="30" spans="2:15">
      <c r="D30" s="2"/>
      <c r="E30" s="2"/>
    </row>
    <row r="31" spans="2:15">
      <c r="B31" s="2"/>
      <c r="C31" s="2"/>
      <c r="D31" s="2"/>
      <c r="E31" s="2"/>
      <c r="F31" s="2"/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24"/>
  <sheetViews>
    <sheetView workbookViewId="0">
      <selection activeCell="E13" sqref="E13"/>
    </sheetView>
  </sheetViews>
  <sheetFormatPr baseColWidth="10" defaultColWidth="9.140625" defaultRowHeight="12.75"/>
  <cols>
    <col min="1" max="1" width="9.140625" style="1" customWidth="1"/>
    <col min="2" max="2" width="23.7109375" style="1" customWidth="1"/>
    <col min="3" max="3" width="30.28515625" style="1" customWidth="1"/>
    <col min="4" max="4" width="29.42578125" style="1" customWidth="1"/>
    <col min="5" max="16384" width="9.140625" style="1"/>
  </cols>
  <sheetData>
    <row r="1" spans="1:6">
      <c r="A1" s="4" t="s">
        <v>169</v>
      </c>
      <c r="B1" s="4"/>
      <c r="C1" s="4"/>
      <c r="D1" s="4"/>
      <c r="E1" s="4"/>
      <c r="F1" s="4"/>
    </row>
    <row r="2" spans="1:6">
      <c r="A2" s="58" t="s">
        <v>170</v>
      </c>
      <c r="B2" s="4"/>
      <c r="C2" s="4"/>
      <c r="D2" s="4"/>
      <c r="E2" s="4"/>
      <c r="F2" s="4"/>
    </row>
    <row r="3" spans="1:6">
      <c r="A3" s="4"/>
      <c r="B3" s="4"/>
      <c r="C3" s="4"/>
      <c r="D3" s="4"/>
      <c r="E3" s="4"/>
      <c r="F3" s="4"/>
    </row>
    <row r="4" spans="1:6">
      <c r="B4" s="1" t="s">
        <v>40</v>
      </c>
      <c r="C4" s="1" t="s">
        <v>8</v>
      </c>
    </row>
    <row r="5" spans="1:6">
      <c r="A5" s="1">
        <v>2007</v>
      </c>
      <c r="B5" s="55">
        <v>13.798308076197399</v>
      </c>
      <c r="C5" s="56">
        <v>9.5636472900971015</v>
      </c>
      <c r="D5" s="57"/>
      <c r="E5" s="57"/>
    </row>
    <row r="6" spans="1:6">
      <c r="A6">
        <v>2008</v>
      </c>
      <c r="B6" s="55">
        <v>12.6324254396699</v>
      </c>
      <c r="C6" s="55">
        <v>10.2734609238644</v>
      </c>
      <c r="D6" s="57"/>
      <c r="E6" s="57"/>
    </row>
    <row r="7" spans="1:6">
      <c r="A7">
        <v>2009</v>
      </c>
      <c r="B7" s="55">
        <v>11.7614193660529</v>
      </c>
      <c r="C7" s="55">
        <v>11.6128293405673</v>
      </c>
      <c r="D7" s="57"/>
      <c r="E7" s="57"/>
    </row>
    <row r="8" spans="1:6">
      <c r="A8">
        <v>2010</v>
      </c>
      <c r="B8" s="55">
        <v>10.9762175032531</v>
      </c>
      <c r="C8" s="55">
        <v>13.797171699466301</v>
      </c>
      <c r="D8" s="57"/>
      <c r="E8" s="57"/>
    </row>
    <row r="9" spans="1:6">
      <c r="A9">
        <v>2011</v>
      </c>
      <c r="B9" s="55">
        <v>8.7979611074259001</v>
      </c>
      <c r="C9" s="55">
        <v>16.1377467880145</v>
      </c>
      <c r="D9" s="57"/>
      <c r="E9" s="57"/>
    </row>
    <row r="10" spans="1:6">
      <c r="A10">
        <v>2012</v>
      </c>
      <c r="B10" s="55">
        <v>8.1437285720646493</v>
      </c>
      <c r="C10" s="55">
        <v>18.998179596591598</v>
      </c>
      <c r="D10" s="57"/>
      <c r="E10" s="57"/>
    </row>
    <row r="11" spans="1:6">
      <c r="A11">
        <v>2013</v>
      </c>
      <c r="B11" s="55">
        <v>7.9664128570138697</v>
      </c>
      <c r="C11" s="55">
        <v>19.5501100947494</v>
      </c>
      <c r="D11" s="57"/>
      <c r="E11" s="57"/>
    </row>
    <row r="12" spans="1:6">
      <c r="A12">
        <v>2014</v>
      </c>
      <c r="B12" s="55">
        <v>6.7195603031780502</v>
      </c>
      <c r="C12" s="55">
        <v>20.043305868788799</v>
      </c>
      <c r="D12" s="57"/>
      <c r="E12" s="57"/>
    </row>
    <row r="13" spans="1:6">
      <c r="A13" s="1">
        <v>2015</v>
      </c>
      <c r="B13" s="55">
        <v>6.3149434525518107</v>
      </c>
      <c r="C13" s="55">
        <v>17.529258777633299</v>
      </c>
      <c r="D13" s="57"/>
      <c r="E13" s="57"/>
    </row>
    <row r="14" spans="1:6">
      <c r="A14" s="1">
        <v>2016</v>
      </c>
      <c r="B14" s="55">
        <v>5.8162855996791007</v>
      </c>
      <c r="C14" s="55">
        <v>13.760265889549899</v>
      </c>
      <c r="D14" s="57"/>
      <c r="E14" s="57"/>
    </row>
    <row r="15" spans="1:6">
      <c r="A15" s="1">
        <v>2017</v>
      </c>
      <c r="B15" s="55">
        <v>6.3827830405591799</v>
      </c>
      <c r="C15" s="55">
        <v>13.409501498878301</v>
      </c>
      <c r="D15" s="57"/>
      <c r="E15" s="57"/>
    </row>
    <row r="16" spans="1:6">
      <c r="A16">
        <v>2018</v>
      </c>
      <c r="B16" s="55">
        <v>6.4737242955064698</v>
      </c>
      <c r="C16" s="55">
        <v>12.1177356855524</v>
      </c>
      <c r="D16" s="57"/>
      <c r="E16" s="57"/>
    </row>
    <row r="17" spans="1:5">
      <c r="A17">
        <v>2019</v>
      </c>
      <c r="B17" s="55">
        <v>5.97286164283984</v>
      </c>
      <c r="C17" s="55">
        <v>11.0027345143265</v>
      </c>
      <c r="D17" s="57"/>
      <c r="E17" s="57"/>
    </row>
    <row r="18" spans="1:5">
      <c r="A18">
        <v>2020</v>
      </c>
      <c r="B18" s="55">
        <v>4.2679007584522397</v>
      </c>
      <c r="C18" s="55">
        <v>9.9515551122105315</v>
      </c>
      <c r="D18" s="57"/>
      <c r="E18" s="57"/>
    </row>
    <row r="19" spans="1:5">
      <c r="A19">
        <v>2021</v>
      </c>
      <c r="B19" s="55">
        <v>3.7586668288529399</v>
      </c>
      <c r="C19" s="55">
        <v>9.16920765930697</v>
      </c>
      <c r="D19" s="57"/>
      <c r="E19" s="57"/>
    </row>
    <row r="20" spans="1:5">
      <c r="A20">
        <v>2022</v>
      </c>
      <c r="B20" s="55">
        <v>3.4849596478356601</v>
      </c>
      <c r="C20" s="55">
        <v>8.7108027533675703</v>
      </c>
      <c r="D20" s="57"/>
      <c r="E20" s="57"/>
    </row>
    <row r="21" spans="1:5">
      <c r="A21">
        <v>2023</v>
      </c>
      <c r="B21" s="55">
        <v>2.96476306196841</v>
      </c>
      <c r="C21" s="55">
        <v>8.05732043136471</v>
      </c>
      <c r="D21" s="57"/>
      <c r="E21" s="57"/>
    </row>
    <row r="22" spans="1:5">
      <c r="A22">
        <v>2024</v>
      </c>
      <c r="B22" s="55">
        <v>3.1341932563928498</v>
      </c>
      <c r="C22" s="55">
        <v>7.3176617872199206</v>
      </c>
      <c r="D22" s="57"/>
      <c r="E22" s="57"/>
    </row>
    <row r="23" spans="1:5">
      <c r="A23">
        <v>2025</v>
      </c>
      <c r="B23" s="55">
        <v>2.9451899022060499</v>
      </c>
      <c r="C23" s="55">
        <v>7.28084971295032</v>
      </c>
      <c r="D23" s="57"/>
      <c r="E23" s="57"/>
    </row>
    <row r="24" spans="1:5">
      <c r="A24"/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N31"/>
  <sheetViews>
    <sheetView showGridLines="0" workbookViewId="0">
      <selection activeCell="C14" sqref="C14"/>
    </sheetView>
  </sheetViews>
  <sheetFormatPr baseColWidth="10" defaultColWidth="9.140625" defaultRowHeight="11.25"/>
  <cols>
    <col min="1" max="1" width="38" style="13" customWidth="1"/>
    <col min="2" max="2" width="7.28515625" style="13" customWidth="1"/>
    <col min="3" max="3" width="9.7109375" style="13" customWidth="1"/>
    <col min="4" max="7" width="7.5703125" style="13" customWidth="1"/>
    <col min="8" max="28" width="6.140625" style="13" customWidth="1"/>
    <col min="29" max="29" width="5.85546875" style="13" customWidth="1"/>
    <col min="30" max="30" width="6.140625" style="13" customWidth="1"/>
    <col min="31" max="31" width="9.42578125" style="13" customWidth="1"/>
    <col min="32" max="16384" width="9.140625" style="13"/>
  </cols>
  <sheetData>
    <row r="1" spans="1:29" ht="12.75">
      <c r="A1" s="1" t="s">
        <v>93</v>
      </c>
    </row>
    <row r="2" spans="1:29" ht="12.75">
      <c r="A2" s="11" t="s">
        <v>37</v>
      </c>
    </row>
    <row r="3" spans="1:29">
      <c r="B3" s="29">
        <v>2023</v>
      </c>
      <c r="C3" s="29"/>
      <c r="D3" s="29">
        <v>2024</v>
      </c>
      <c r="E3" s="29"/>
      <c r="F3" s="29"/>
      <c r="G3" s="29"/>
      <c r="H3" s="29"/>
      <c r="I3" s="29"/>
      <c r="J3" s="29"/>
      <c r="K3" s="29"/>
      <c r="L3" s="29"/>
      <c r="M3" s="29"/>
      <c r="O3" s="29"/>
      <c r="P3" s="29">
        <v>2025</v>
      </c>
      <c r="Q3" s="29"/>
      <c r="R3" s="29"/>
      <c r="S3" s="29"/>
      <c r="T3" s="29"/>
      <c r="U3" s="29"/>
      <c r="V3" s="29"/>
      <c r="W3" s="29"/>
      <c r="X3" s="29"/>
      <c r="Y3" s="29"/>
      <c r="AA3" s="29"/>
      <c r="AB3" s="29">
        <v>2026</v>
      </c>
    </row>
    <row r="4" spans="1:29" ht="18.75" customHeight="1">
      <c r="B4" s="15" t="s">
        <v>63</v>
      </c>
      <c r="C4" s="18" t="s">
        <v>64</v>
      </c>
      <c r="D4" s="17" t="s">
        <v>65</v>
      </c>
      <c r="E4" s="15" t="s">
        <v>66</v>
      </c>
      <c r="F4" s="15" t="s">
        <v>67</v>
      </c>
      <c r="G4" s="15" t="s">
        <v>68</v>
      </c>
      <c r="H4" s="15" t="s">
        <v>69</v>
      </c>
      <c r="I4" s="15" t="s">
        <v>73</v>
      </c>
      <c r="J4" s="15" t="s">
        <v>70</v>
      </c>
      <c r="K4" s="15" t="s">
        <v>71</v>
      </c>
      <c r="L4" s="15" t="s">
        <v>72</v>
      </c>
      <c r="M4" s="15" t="s">
        <v>62</v>
      </c>
      <c r="N4" s="15" t="s">
        <v>63</v>
      </c>
      <c r="O4" s="18" t="s">
        <v>64</v>
      </c>
      <c r="P4" s="17" t="s">
        <v>65</v>
      </c>
      <c r="Q4" s="15" t="s">
        <v>66</v>
      </c>
      <c r="R4" s="15" t="s">
        <v>67</v>
      </c>
      <c r="S4" s="15" t="s">
        <v>68</v>
      </c>
      <c r="T4" s="15" t="s">
        <v>69</v>
      </c>
      <c r="U4" s="15" t="s">
        <v>73</v>
      </c>
      <c r="V4" s="15" t="s">
        <v>70</v>
      </c>
      <c r="W4" s="15" t="s">
        <v>71</v>
      </c>
      <c r="X4" s="15" t="s">
        <v>72</v>
      </c>
      <c r="Y4" s="15" t="s">
        <v>62</v>
      </c>
      <c r="Z4" s="15" t="s">
        <v>63</v>
      </c>
      <c r="AA4" s="18" t="s">
        <v>64</v>
      </c>
      <c r="AB4" s="17" t="s">
        <v>65</v>
      </c>
      <c r="AC4" s="15" t="s">
        <v>66</v>
      </c>
    </row>
    <row r="5" spans="1:29">
      <c r="A5" s="19" t="s">
        <v>34</v>
      </c>
      <c r="B5" s="15">
        <v>4.2759999999999998</v>
      </c>
      <c r="C5" s="15">
        <v>4.2190000000000003</v>
      </c>
      <c r="D5" s="17">
        <v>4.0620000000000003</v>
      </c>
      <c r="E5" s="15">
        <v>3.9849999999999999</v>
      </c>
      <c r="F5" s="15">
        <v>3.9009999999999998</v>
      </c>
      <c r="G5" s="15">
        <v>3.823</v>
      </c>
      <c r="H5" s="15">
        <v>3.8610000000000002</v>
      </c>
      <c r="I5" s="15">
        <v>3.71</v>
      </c>
      <c r="J5" s="15">
        <v>3.7280000000000002</v>
      </c>
      <c r="K5" s="15">
        <v>3.6709999999999998</v>
      </c>
      <c r="L5" s="15">
        <v>3.5059999999999998</v>
      </c>
      <c r="M5" s="15">
        <v>3.423</v>
      </c>
      <c r="N5" s="15">
        <v>3.206</v>
      </c>
      <c r="O5" s="15">
        <v>3.105</v>
      </c>
      <c r="P5" s="17">
        <v>2.96</v>
      </c>
      <c r="Q5" s="15">
        <v>2.8719999999999999</v>
      </c>
      <c r="R5" s="13">
        <v>2.923</v>
      </c>
      <c r="S5" s="13">
        <v>2.851</v>
      </c>
      <c r="T5" s="13">
        <v>2.8519999999999999</v>
      </c>
      <c r="U5" s="13">
        <v>2.802</v>
      </c>
      <c r="V5" s="13">
        <v>2.7480000000000002</v>
      </c>
      <c r="W5" s="13">
        <v>2.7909999999999999</v>
      </c>
      <c r="X5" s="13">
        <v>2.6949999999999998</v>
      </c>
      <c r="Y5" s="13">
        <v>2.7959999999999998</v>
      </c>
      <c r="Z5" s="13">
        <v>2.8069999999999999</v>
      </c>
      <c r="AA5" s="13">
        <v>2.7879999999999998</v>
      </c>
      <c r="AB5" s="13">
        <v>2.762</v>
      </c>
      <c r="AC5" s="13">
        <v>2.819</v>
      </c>
    </row>
    <row r="6" spans="1:29">
      <c r="A6" s="13" t="s">
        <v>42</v>
      </c>
      <c r="B6" s="13">
        <v>4.0220000000000002</v>
      </c>
      <c r="C6" s="13">
        <v>3.6789999999999998</v>
      </c>
      <c r="D6" s="13">
        <v>3.609</v>
      </c>
      <c r="E6" s="13">
        <v>3.6709999999999998</v>
      </c>
      <c r="F6" s="13">
        <v>3.718</v>
      </c>
      <c r="G6" s="13">
        <v>3.7029999999999998</v>
      </c>
      <c r="H6" s="13">
        <v>3.68</v>
      </c>
      <c r="I6" s="13">
        <v>3.65</v>
      </c>
      <c r="J6" s="13">
        <v>3.5259999999999998</v>
      </c>
      <c r="K6" s="13">
        <v>3.1659999999999999</v>
      </c>
      <c r="L6" s="13">
        <v>2.9359999999999999</v>
      </c>
      <c r="M6" s="13">
        <v>2.6909999999999998</v>
      </c>
      <c r="N6" s="13">
        <v>2.5059999999999998</v>
      </c>
      <c r="O6" s="13">
        <v>2.4359999999999999</v>
      </c>
      <c r="P6" s="13">
        <v>2.5249999999999999</v>
      </c>
      <c r="Q6" s="13">
        <v>2.407</v>
      </c>
      <c r="R6" s="13">
        <v>2.3980000000000001</v>
      </c>
      <c r="S6" s="13">
        <v>2.1429999999999998</v>
      </c>
      <c r="T6" s="13">
        <v>2.081</v>
      </c>
      <c r="U6" s="13">
        <v>2.081</v>
      </c>
      <c r="V6" s="13">
        <v>2.0790000000000002</v>
      </c>
      <c r="W6" s="13">
        <v>2.1139999999999999</v>
      </c>
      <c r="X6" s="13">
        <v>2.1720000000000002</v>
      </c>
      <c r="Y6" s="13">
        <v>2.1869999999999998</v>
      </c>
      <c r="Z6" s="13">
        <v>2.2170000000000001</v>
      </c>
      <c r="AA6" s="13">
        <v>2.2669999999999999</v>
      </c>
      <c r="AB6" s="13">
        <v>2.2450000000000001</v>
      </c>
      <c r="AC6" s="13">
        <v>2.2210000000000001</v>
      </c>
    </row>
    <row r="7" spans="1:29">
      <c r="A7" s="13" t="s">
        <v>49</v>
      </c>
      <c r="B7" s="30">
        <v>543.19496241878903</v>
      </c>
      <c r="C7" s="30">
        <v>540.00380413765106</v>
      </c>
      <c r="D7" s="30">
        <v>531.26620703350125</v>
      </c>
      <c r="E7" s="30">
        <v>527.00896098996168</v>
      </c>
      <c r="F7" s="30">
        <v>522.38587634571479</v>
      </c>
      <c r="G7" s="30">
        <v>518.11288290731864</v>
      </c>
      <c r="H7" s="30">
        <v>520.19220254207482</v>
      </c>
      <c r="I7" s="30">
        <v>511.9566120369081</v>
      </c>
      <c r="J7" s="30">
        <v>512.93454850047704</v>
      </c>
      <c r="K7" s="30">
        <v>509.84127907114208</v>
      </c>
      <c r="L7" s="30">
        <v>500.94541647912365</v>
      </c>
      <c r="M7" s="30">
        <v>496.50346177345318</v>
      </c>
      <c r="N7" s="30">
        <v>484.99502295396752</v>
      </c>
      <c r="O7" s="30">
        <v>479.69058773108912</v>
      </c>
      <c r="P7" s="30">
        <v>472.13345063937993</v>
      </c>
      <c r="Q7" s="30">
        <v>467.58061528014298</v>
      </c>
      <c r="R7" s="30">
        <v>470.21609420981639</v>
      </c>
      <c r="S7" s="30">
        <v>466.49790223770782</v>
      </c>
      <c r="T7" s="30">
        <v>466.54942711377225</v>
      </c>
      <c r="U7" s="30">
        <v>463.9772154912157</v>
      </c>
      <c r="V7" s="30">
        <v>461.20848110586536</v>
      </c>
      <c r="W7" s="30">
        <v>463.41243405551387</v>
      </c>
      <c r="X7" s="30">
        <v>458.50038175053743</v>
      </c>
      <c r="Y7" s="30">
        <v>463.66910344748555</v>
      </c>
      <c r="Z7" s="30">
        <v>464.23406615482634</v>
      </c>
      <c r="AA7" s="30">
        <v>463.25847198087803</v>
      </c>
      <c r="AB7" s="30">
        <v>461.92537736300505</v>
      </c>
      <c r="AC7" s="30">
        <v>464.85084379945602</v>
      </c>
    </row>
    <row r="10" spans="1:29">
      <c r="B10" s="15"/>
      <c r="C10" s="18"/>
      <c r="D10" s="17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7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8"/>
      <c r="AB10" s="17"/>
      <c r="AC10" s="15"/>
    </row>
    <row r="12" spans="1:29">
      <c r="A12" s="13" t="s">
        <v>85</v>
      </c>
    </row>
    <row r="15" spans="1:29">
      <c r="A15" s="15"/>
      <c r="B15" s="15"/>
      <c r="C15" s="15"/>
      <c r="D15" s="17"/>
      <c r="E15" s="15"/>
      <c r="F15" s="15"/>
      <c r="G15" s="15"/>
      <c r="H15" s="15"/>
      <c r="I15" s="15"/>
      <c r="J15" s="15"/>
      <c r="K15" s="15"/>
      <c r="L15" s="15"/>
      <c r="M15" s="15"/>
    </row>
    <row r="17" spans="1:40">
      <c r="A17" s="16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</row>
    <row r="18" spans="1:40">
      <c r="A18" s="15"/>
      <c r="B18" s="15"/>
      <c r="C18" s="15"/>
      <c r="D18" s="15"/>
      <c r="E18" s="17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</row>
    <row r="19" spans="1:40">
      <c r="A19" s="15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 spans="1:40"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</row>
    <row r="21" spans="1:40">
      <c r="B21" s="15"/>
      <c r="C21" s="18"/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8"/>
      <c r="P21" s="17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8"/>
      <c r="AB21" s="17"/>
      <c r="AC21" s="15"/>
    </row>
    <row r="22" spans="1:40">
      <c r="A22" s="19"/>
    </row>
    <row r="24" spans="1:40"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</row>
    <row r="25" spans="1:40">
      <c r="A25" s="15"/>
    </row>
    <row r="27" spans="1:40">
      <c r="B27" s="29"/>
      <c r="C27" s="29">
        <v>2023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O27" s="29">
        <v>2024</v>
      </c>
      <c r="P27" s="29"/>
      <c r="Q27" s="29"/>
      <c r="R27" s="29"/>
      <c r="S27" s="29"/>
      <c r="T27" s="29"/>
      <c r="U27" s="29"/>
      <c r="V27" s="29"/>
      <c r="W27" s="29"/>
      <c r="X27" s="29"/>
      <c r="Y27" s="29"/>
      <c r="AA27" s="29">
        <v>2025</v>
      </c>
      <c r="AB27" s="29"/>
      <c r="AM27" s="13">
        <v>2026</v>
      </c>
    </row>
    <row r="28" spans="1:40">
      <c r="B28" s="15" t="s">
        <v>64</v>
      </c>
      <c r="C28" s="18" t="s">
        <v>65</v>
      </c>
      <c r="D28" s="17" t="s">
        <v>66</v>
      </c>
      <c r="E28" s="15" t="s">
        <v>67</v>
      </c>
      <c r="F28" s="15" t="s">
        <v>68</v>
      </c>
      <c r="G28" s="15" t="s">
        <v>69</v>
      </c>
      <c r="H28" s="15" t="s">
        <v>73</v>
      </c>
      <c r="I28" s="15" t="s">
        <v>70</v>
      </c>
      <c r="J28" s="15" t="s">
        <v>71</v>
      </c>
      <c r="K28" s="15" t="s">
        <v>72</v>
      </c>
      <c r="L28" s="15" t="s">
        <v>62</v>
      </c>
      <c r="M28" s="15" t="s">
        <v>63</v>
      </c>
      <c r="N28" s="15" t="s">
        <v>64</v>
      </c>
      <c r="O28" s="18" t="s">
        <v>65</v>
      </c>
      <c r="P28" s="17" t="s">
        <v>66</v>
      </c>
      <c r="Q28" s="15" t="s">
        <v>67</v>
      </c>
      <c r="R28" s="15" t="s">
        <v>68</v>
      </c>
      <c r="S28" s="15" t="s">
        <v>69</v>
      </c>
      <c r="T28" s="15" t="s">
        <v>73</v>
      </c>
      <c r="U28" s="15" t="s">
        <v>70</v>
      </c>
      <c r="V28" s="15" t="s">
        <v>71</v>
      </c>
      <c r="W28" s="15" t="s">
        <v>72</v>
      </c>
      <c r="X28" s="15" t="s">
        <v>62</v>
      </c>
      <c r="Y28" s="15" t="s">
        <v>63</v>
      </c>
      <c r="Z28" s="15" t="s">
        <v>64</v>
      </c>
      <c r="AA28" s="18" t="s">
        <v>65</v>
      </c>
      <c r="AB28" s="17" t="s">
        <v>66</v>
      </c>
      <c r="AC28" s="15" t="s">
        <v>67</v>
      </c>
      <c r="AD28" s="13" t="s">
        <v>68</v>
      </c>
      <c r="AE28" s="13" t="s">
        <v>69</v>
      </c>
      <c r="AF28" s="13" t="s">
        <v>73</v>
      </c>
      <c r="AG28" s="13" t="s">
        <v>70</v>
      </c>
      <c r="AH28" s="13" t="s">
        <v>71</v>
      </c>
      <c r="AI28" s="13" t="s">
        <v>72</v>
      </c>
      <c r="AJ28" s="13" t="s">
        <v>62</v>
      </c>
      <c r="AK28" s="13" t="s">
        <v>63</v>
      </c>
      <c r="AL28" s="13" t="s">
        <v>64</v>
      </c>
      <c r="AM28" s="13" t="s">
        <v>65</v>
      </c>
      <c r="AN28" s="13" t="s">
        <v>66</v>
      </c>
    </row>
    <row r="29" spans="1:40">
      <c r="B29" s="15">
        <v>3.1160000000000001</v>
      </c>
      <c r="C29" s="15">
        <v>3.3450000000000002</v>
      </c>
      <c r="D29" s="17">
        <v>3.585</v>
      </c>
      <c r="E29" s="15">
        <v>3.6640000000000001</v>
      </c>
      <c r="F29" s="15">
        <v>3.6829999999999998</v>
      </c>
      <c r="G29" s="15">
        <v>3.9670000000000001</v>
      </c>
      <c r="H29" s="15">
        <v>4.0449999999999999</v>
      </c>
      <c r="I29" s="15">
        <v>4.1859999999999999</v>
      </c>
      <c r="J29" s="15">
        <v>4.2370000000000001</v>
      </c>
      <c r="K29" s="15">
        <v>4.3049999999999997</v>
      </c>
      <c r="L29" s="15">
        <v>4.33</v>
      </c>
      <c r="M29" s="15">
        <v>4.2759999999999998</v>
      </c>
      <c r="N29" s="15">
        <v>4.2190000000000003</v>
      </c>
      <c r="O29" s="15">
        <v>4.0620000000000003</v>
      </c>
      <c r="P29" s="17">
        <v>3.9849999999999999</v>
      </c>
      <c r="Q29" s="15">
        <v>3.9009999999999998</v>
      </c>
      <c r="R29" s="13">
        <v>3.823</v>
      </c>
      <c r="S29" s="13">
        <v>3.8610000000000002</v>
      </c>
      <c r="T29" s="13">
        <v>3.71</v>
      </c>
      <c r="U29" s="13">
        <v>3.7280000000000002</v>
      </c>
      <c r="V29" s="13">
        <v>3.6709999999999998</v>
      </c>
      <c r="W29" s="13">
        <v>3.5059999999999998</v>
      </c>
      <c r="X29" s="13">
        <v>3.423</v>
      </c>
      <c r="Y29" s="13">
        <v>3.206</v>
      </c>
      <c r="Z29" s="13">
        <v>3.105</v>
      </c>
      <c r="AA29" s="13">
        <v>2.96</v>
      </c>
      <c r="AB29" s="13">
        <v>2.8719999999999999</v>
      </c>
      <c r="AC29" s="13">
        <v>2.923</v>
      </c>
      <c r="AD29" s="13">
        <v>2.851</v>
      </c>
      <c r="AE29" s="13">
        <v>2.8519999999999999</v>
      </c>
      <c r="AF29" s="13">
        <v>2.802</v>
      </c>
      <c r="AG29" s="13">
        <v>2.7480000000000002</v>
      </c>
      <c r="AH29" s="13">
        <v>2.7909999999999999</v>
      </c>
      <c r="AI29" s="13">
        <v>2.6949999999999998</v>
      </c>
      <c r="AJ29" s="13">
        <v>2.7959999999999998</v>
      </c>
      <c r="AK29" s="13">
        <v>2.8069999999999999</v>
      </c>
      <c r="AL29" s="13">
        <v>2.7879999999999998</v>
      </c>
      <c r="AM29" s="13">
        <v>2.762</v>
      </c>
      <c r="AN29" s="13">
        <v>2.819</v>
      </c>
    </row>
    <row r="30" spans="1:40">
      <c r="B30" s="13">
        <v>3.0179999999999998</v>
      </c>
      <c r="C30" s="13">
        <v>3.3370000000000002</v>
      </c>
      <c r="D30" s="13">
        <v>3.5339999999999998</v>
      </c>
      <c r="E30" s="13">
        <v>3.6469999999999998</v>
      </c>
      <c r="F30" s="13">
        <v>3.7570000000000001</v>
      </c>
      <c r="G30" s="13">
        <v>3.8620000000000001</v>
      </c>
      <c r="H30" s="13">
        <v>4.0069999999999997</v>
      </c>
      <c r="I30" s="13">
        <v>4.149</v>
      </c>
      <c r="J30" s="13">
        <v>4.0730000000000004</v>
      </c>
      <c r="K30" s="13">
        <v>4.149</v>
      </c>
      <c r="L30" s="13">
        <v>4.16</v>
      </c>
      <c r="M30" s="13">
        <v>4.0220000000000002</v>
      </c>
      <c r="N30" s="13">
        <v>3.6789999999999998</v>
      </c>
      <c r="O30" s="13">
        <v>3.609</v>
      </c>
      <c r="P30" s="13">
        <v>3.6709999999999998</v>
      </c>
      <c r="Q30" s="13">
        <v>3.718</v>
      </c>
      <c r="R30" s="13">
        <v>3.7029999999999998</v>
      </c>
      <c r="S30" s="13">
        <v>3.68</v>
      </c>
      <c r="T30" s="13">
        <v>3.65</v>
      </c>
      <c r="U30" s="13">
        <v>3.5259999999999998</v>
      </c>
      <c r="V30" s="13">
        <v>3.1659999999999999</v>
      </c>
      <c r="W30" s="13">
        <v>2.9359999999999999</v>
      </c>
      <c r="X30" s="13">
        <v>2.6909999999999998</v>
      </c>
      <c r="Y30" s="13">
        <v>2.5059999999999998</v>
      </c>
      <c r="Z30" s="13">
        <v>2.4359999999999999</v>
      </c>
      <c r="AA30" s="13">
        <v>2.5249999999999999</v>
      </c>
      <c r="AB30" s="13">
        <v>2.407</v>
      </c>
      <c r="AC30" s="13">
        <v>2.3980000000000001</v>
      </c>
      <c r="AD30" s="13">
        <v>2.1429999999999998</v>
      </c>
      <c r="AE30" s="13">
        <v>2.081</v>
      </c>
      <c r="AF30" s="13">
        <v>2.081</v>
      </c>
      <c r="AG30" s="13">
        <v>2.0790000000000002</v>
      </c>
      <c r="AH30" s="13">
        <v>2.1139999999999999</v>
      </c>
      <c r="AI30" s="13">
        <v>2.1720000000000002</v>
      </c>
      <c r="AJ30" s="13">
        <v>2.1869999999999998</v>
      </c>
      <c r="AK30" s="13">
        <v>2.2170000000000001</v>
      </c>
      <c r="AL30" s="13">
        <v>2.2669999999999999</v>
      </c>
      <c r="AM30" s="13">
        <v>2.2450000000000001</v>
      </c>
      <c r="AN30" s="13">
        <v>2.2210000000000001</v>
      </c>
    </row>
    <row r="31" spans="1:40">
      <c r="B31" s="30">
        <v>480.26668812597956</v>
      </c>
      <c r="C31" s="30">
        <v>492.34928341399831</v>
      </c>
      <c r="D31" s="30">
        <v>505.19380371595526</v>
      </c>
      <c r="E31" s="30">
        <v>509.46211565755777</v>
      </c>
      <c r="F31" s="30">
        <v>510.49163599143753</v>
      </c>
      <c r="G31" s="30">
        <v>526.01643619478568</v>
      </c>
      <c r="H31" s="30">
        <v>530.32470169411545</v>
      </c>
      <c r="I31" s="30">
        <v>538.16088567669328</v>
      </c>
      <c r="J31" s="30">
        <v>541.01045339688858</v>
      </c>
      <c r="K31" s="30">
        <v>544.82238399579683</v>
      </c>
      <c r="L31" s="30">
        <v>546.22741342408904</v>
      </c>
      <c r="M31" s="30">
        <v>543.19496241878903</v>
      </c>
      <c r="N31" s="30">
        <v>540.00380413765106</v>
      </c>
      <c r="O31" s="30">
        <v>531.26620703350125</v>
      </c>
      <c r="P31" s="30">
        <v>527.00896098996168</v>
      </c>
      <c r="Q31" s="30">
        <v>522.38587634571479</v>
      </c>
      <c r="R31" s="30">
        <v>518.11288290731864</v>
      </c>
      <c r="S31" s="30">
        <v>520.19220254207482</v>
      </c>
      <c r="T31" s="30">
        <v>511.9566120369081</v>
      </c>
      <c r="U31" s="30">
        <v>512.93454850047704</v>
      </c>
      <c r="V31" s="30">
        <v>509.84127907114208</v>
      </c>
      <c r="W31" s="30">
        <v>500.94541647912365</v>
      </c>
      <c r="X31" s="30">
        <v>496.50346177345318</v>
      </c>
      <c r="Y31" s="30">
        <v>484.99502295396752</v>
      </c>
      <c r="Z31" s="30">
        <v>479.69058773108912</v>
      </c>
      <c r="AA31" s="30">
        <v>472.13345063937993</v>
      </c>
      <c r="AB31" s="30">
        <v>467.58061528014298</v>
      </c>
      <c r="AC31" s="30">
        <v>470.21609420981639</v>
      </c>
      <c r="AD31" s="13">
        <v>466.49790223770782</v>
      </c>
      <c r="AE31" s="13">
        <v>466.54942711377225</v>
      </c>
      <c r="AF31" s="13">
        <v>463.9772154912157</v>
      </c>
      <c r="AG31" s="13">
        <v>461.20848110586536</v>
      </c>
      <c r="AH31" s="13">
        <v>463.41243405551387</v>
      </c>
      <c r="AI31" s="13">
        <v>458.50038175053743</v>
      </c>
      <c r="AJ31" s="13">
        <v>463.66910344748555</v>
      </c>
      <c r="AK31" s="13">
        <v>464.23406615482634</v>
      </c>
      <c r="AL31" s="13">
        <v>463.25847198087803</v>
      </c>
      <c r="AM31" s="13">
        <v>461.92537736300505</v>
      </c>
      <c r="AN31" s="13">
        <v>464.85084379945602</v>
      </c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L37"/>
  <sheetViews>
    <sheetView workbookViewId="0">
      <selection activeCell="D18" sqref="D18"/>
    </sheetView>
  </sheetViews>
  <sheetFormatPr baseColWidth="10" defaultColWidth="9.140625" defaultRowHeight="12.75"/>
  <cols>
    <col min="1" max="1" width="9.140625" style="1" customWidth="1"/>
    <col min="2" max="3" width="12.7109375" style="1" customWidth="1"/>
    <col min="4" max="4" width="36.28515625" style="1" customWidth="1"/>
    <col min="5" max="16384" width="9.140625" style="1"/>
  </cols>
  <sheetData>
    <row r="1" spans="1:5">
      <c r="A1" s="1" t="s">
        <v>92</v>
      </c>
    </row>
    <row r="2" spans="1:5" ht="14.25">
      <c r="A2" s="7" t="s">
        <v>79</v>
      </c>
    </row>
    <row r="4" spans="1:5">
      <c r="B4" s="3">
        <v>2024</v>
      </c>
      <c r="C4" s="3">
        <v>2025</v>
      </c>
      <c r="D4" s="3" t="s">
        <v>84</v>
      </c>
    </row>
    <row r="5" spans="1:5">
      <c r="A5" s="1" t="s">
        <v>4</v>
      </c>
      <c r="B5">
        <v>2173</v>
      </c>
      <c r="C5">
        <v>2506</v>
      </c>
      <c r="D5" s="31">
        <v>0.15329999999999999</v>
      </c>
    </row>
    <row r="6" spans="1:5">
      <c r="A6" s="1" t="s">
        <v>18</v>
      </c>
      <c r="B6">
        <v>891</v>
      </c>
      <c r="C6">
        <v>998</v>
      </c>
      <c r="D6" s="31">
        <v>0.11990000000000001</v>
      </c>
    </row>
    <row r="7" spans="1:5">
      <c r="A7" s="1" t="s">
        <v>19</v>
      </c>
      <c r="B7">
        <v>1941</v>
      </c>
      <c r="C7">
        <v>2183</v>
      </c>
      <c r="D7" s="31">
        <v>0.12479999999999999</v>
      </c>
    </row>
    <row r="8" spans="1:5">
      <c r="A8" s="1" t="s">
        <v>5</v>
      </c>
      <c r="B8">
        <v>1178</v>
      </c>
      <c r="C8">
        <v>1298</v>
      </c>
      <c r="D8" s="31">
        <v>0.1026</v>
      </c>
    </row>
    <row r="9" spans="1:5">
      <c r="A9" s="1" t="s">
        <v>6</v>
      </c>
      <c r="B9">
        <v>1314</v>
      </c>
      <c r="C9">
        <v>1435</v>
      </c>
      <c r="D9" s="31">
        <v>9.2100000000000001E-2</v>
      </c>
    </row>
    <row r="10" spans="1:5">
      <c r="A10" s="1" t="s">
        <v>7</v>
      </c>
      <c r="B10">
        <v>1579</v>
      </c>
      <c r="C10">
        <v>1786</v>
      </c>
      <c r="D10" s="31">
        <v>0.13139999999999999</v>
      </c>
    </row>
    <row r="11" spans="1:5">
      <c r="A11" s="1" t="s">
        <v>20</v>
      </c>
      <c r="B11">
        <v>1879</v>
      </c>
      <c r="C11">
        <v>2088</v>
      </c>
      <c r="D11" s="31">
        <v>0.1113</v>
      </c>
    </row>
    <row r="12" spans="1:5">
      <c r="A12" s="1" t="s">
        <v>40</v>
      </c>
      <c r="B12">
        <v>1365.4</v>
      </c>
      <c r="C12">
        <v>1499.83</v>
      </c>
      <c r="D12" s="31">
        <v>9.8500000000000004E-2</v>
      </c>
    </row>
    <row r="14" spans="1:5">
      <c r="B14" s="3"/>
      <c r="C14" s="3"/>
      <c r="D14" s="3"/>
    </row>
    <row r="15" spans="1:5">
      <c r="B15" s="22"/>
      <c r="C15" s="22"/>
    </row>
    <row r="16" spans="1:5">
      <c r="C16" s="3"/>
      <c r="D16" s="3"/>
      <c r="E16" s="3"/>
    </row>
    <row r="17" spans="1:12">
      <c r="A17" s="1" t="s">
        <v>85</v>
      </c>
      <c r="C17" s="22"/>
      <c r="D17" s="22"/>
    </row>
    <row r="19" spans="1:12">
      <c r="B19" s="2"/>
      <c r="C19" s="2"/>
      <c r="L19" s="2"/>
    </row>
    <row r="21" spans="1:12">
      <c r="B21" s="2"/>
      <c r="C21" s="2"/>
      <c r="L21" s="2"/>
    </row>
    <row r="22" spans="1:12">
      <c r="B22" s="2"/>
      <c r="C22" s="2"/>
      <c r="L22" s="2"/>
    </row>
    <row r="23" spans="1:12">
      <c r="B23" s="2"/>
      <c r="C23" s="2"/>
      <c r="L23" s="2"/>
    </row>
    <row r="24" spans="1:12">
      <c r="B24" s="2"/>
      <c r="C24" s="2"/>
      <c r="L24" s="2"/>
    </row>
    <row r="25" spans="1:12">
      <c r="B25" s="2"/>
      <c r="C25" s="2"/>
      <c r="E25" s="21"/>
      <c r="L25" s="2"/>
    </row>
    <row r="26" spans="1:12">
      <c r="C26" s="22"/>
    </row>
    <row r="27" spans="1:12">
      <c r="B27" s="7"/>
    </row>
    <row r="29" spans="1:12">
      <c r="C29" s="3"/>
      <c r="D29" s="3"/>
      <c r="E29" s="3"/>
    </row>
    <row r="30" spans="1:12">
      <c r="D30" s="22"/>
      <c r="E30" s="21"/>
    </row>
    <row r="31" spans="1:12">
      <c r="C31" s="22"/>
      <c r="D31" s="22"/>
      <c r="E31" s="21"/>
    </row>
    <row r="32" spans="1:12">
      <c r="C32" s="22"/>
      <c r="D32" s="22"/>
      <c r="E32" s="21"/>
    </row>
    <row r="33" spans="3:5">
      <c r="C33" s="22"/>
      <c r="D33" s="22"/>
      <c r="E33" s="21"/>
    </row>
    <row r="34" spans="3:5">
      <c r="C34" s="22"/>
      <c r="D34" s="22"/>
      <c r="E34" s="21"/>
    </row>
    <row r="35" spans="3:5">
      <c r="C35" s="22"/>
      <c r="D35" s="22"/>
      <c r="E35" s="21"/>
    </row>
    <row r="36" spans="3:5">
      <c r="C36" s="22"/>
      <c r="D36" s="22"/>
      <c r="E36" s="21"/>
    </row>
    <row r="37" spans="3:5">
      <c r="E37" s="21"/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11"/>
  <sheetViews>
    <sheetView workbookViewId="0">
      <selection activeCell="F20" sqref="F20"/>
    </sheetView>
  </sheetViews>
  <sheetFormatPr baseColWidth="10" defaultRowHeight="12.75"/>
  <cols>
    <col min="1" max="1" width="25.28515625" customWidth="1"/>
  </cols>
  <sheetData>
    <row r="1" spans="1:11">
      <c r="A1" s="49" t="s">
        <v>105</v>
      </c>
    </row>
    <row r="3" spans="1:11">
      <c r="A3" t="s">
        <v>103</v>
      </c>
      <c r="B3">
        <v>2021</v>
      </c>
      <c r="C3">
        <v>2022</v>
      </c>
      <c r="D3">
        <v>2023</v>
      </c>
      <c r="E3">
        <v>2024</v>
      </c>
      <c r="F3">
        <v>2025</v>
      </c>
      <c r="G3" s="59" t="s">
        <v>171</v>
      </c>
    </row>
    <row r="4" spans="1:11">
      <c r="A4" s="49" t="s">
        <v>4</v>
      </c>
      <c r="B4">
        <v>533</v>
      </c>
      <c r="C4">
        <v>576.20000000000005</v>
      </c>
      <c r="D4">
        <v>622</v>
      </c>
      <c r="E4">
        <v>679.6</v>
      </c>
      <c r="F4">
        <v>731</v>
      </c>
      <c r="G4" s="31">
        <v>7.5600000000000001E-2</v>
      </c>
      <c r="K4" s="31">
        <v>9.2600000000000007E-4</v>
      </c>
    </row>
    <row r="5" spans="1:11">
      <c r="A5" t="s">
        <v>18</v>
      </c>
      <c r="B5">
        <v>378.1</v>
      </c>
      <c r="C5">
        <v>400.8</v>
      </c>
      <c r="D5">
        <v>439.7</v>
      </c>
      <c r="E5">
        <v>493.7</v>
      </c>
      <c r="F5">
        <v>554.79999999999995</v>
      </c>
      <c r="G5" s="31">
        <v>0.12379999999999999</v>
      </c>
      <c r="K5" s="31">
        <v>1.2280000000000001E-3</v>
      </c>
    </row>
    <row r="6" spans="1:11">
      <c r="A6" t="s">
        <v>19</v>
      </c>
      <c r="B6">
        <v>484.9</v>
      </c>
      <c r="C6">
        <v>517.5</v>
      </c>
      <c r="D6">
        <v>563.9</v>
      </c>
      <c r="E6">
        <v>623.29999999999995</v>
      </c>
      <c r="F6">
        <v>656.9</v>
      </c>
      <c r="G6" s="31">
        <v>5.3900000000000003E-2</v>
      </c>
      <c r="K6" s="31">
        <v>1.0530000000000001E-3</v>
      </c>
    </row>
    <row r="7" spans="1:11">
      <c r="A7" t="s">
        <v>5</v>
      </c>
      <c r="B7">
        <v>409.1</v>
      </c>
      <c r="C7">
        <v>432.2</v>
      </c>
      <c r="D7">
        <v>469.8</v>
      </c>
      <c r="E7">
        <v>516.70000000000005</v>
      </c>
      <c r="F7">
        <v>573.4</v>
      </c>
      <c r="G7" s="31">
        <v>0.10970000000000001</v>
      </c>
      <c r="K7" s="31">
        <v>9.9799999999999997E-4</v>
      </c>
    </row>
    <row r="8" spans="1:11">
      <c r="A8" t="s">
        <v>6</v>
      </c>
      <c r="B8">
        <v>426.6</v>
      </c>
      <c r="C8">
        <v>444.9</v>
      </c>
      <c r="D8">
        <v>481.6</v>
      </c>
      <c r="E8">
        <v>518.20000000000005</v>
      </c>
      <c r="F8">
        <v>566.4</v>
      </c>
      <c r="G8" s="31">
        <v>9.2999999999999999E-2</v>
      </c>
      <c r="K8" s="31">
        <v>7.5999999999999993E-4</v>
      </c>
    </row>
    <row r="9" spans="1:11">
      <c r="A9" t="s">
        <v>7</v>
      </c>
      <c r="B9">
        <v>506.4</v>
      </c>
      <c r="C9">
        <v>539.20000000000005</v>
      </c>
      <c r="D9">
        <v>584.5</v>
      </c>
      <c r="E9">
        <v>619.4</v>
      </c>
      <c r="F9">
        <v>667.3</v>
      </c>
      <c r="G9" s="31">
        <v>7.7299999999999994E-2</v>
      </c>
      <c r="K9" s="31">
        <v>5.9699999999999998E-4</v>
      </c>
    </row>
    <row r="10" spans="1:11">
      <c r="A10" t="s">
        <v>20</v>
      </c>
      <c r="B10">
        <v>536.4</v>
      </c>
      <c r="C10">
        <v>561.9</v>
      </c>
      <c r="D10">
        <v>612.4</v>
      </c>
      <c r="E10">
        <v>648.5</v>
      </c>
      <c r="F10">
        <v>697.5</v>
      </c>
      <c r="G10" s="31">
        <v>7.5600000000000001E-2</v>
      </c>
      <c r="K10" s="31">
        <v>5.8900000000000001E-4</v>
      </c>
    </row>
    <row r="11" spans="1:11">
      <c r="A11" t="s">
        <v>40</v>
      </c>
      <c r="B11">
        <v>450.4</v>
      </c>
      <c r="C11">
        <v>475.6</v>
      </c>
      <c r="D11">
        <v>512.79999999999995</v>
      </c>
      <c r="E11">
        <v>553.4</v>
      </c>
      <c r="F11">
        <v>595.4</v>
      </c>
      <c r="G11" s="31">
        <v>7.5899999999999995E-2</v>
      </c>
      <c r="K11" s="31">
        <v>7.9200000000000006E-4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05B13-7C6E-410B-87B9-AC8FD7DB62BC}">
  <dimension ref="A1:R8"/>
  <sheetViews>
    <sheetView workbookViewId="0">
      <selection activeCell="G7" sqref="G7"/>
    </sheetView>
  </sheetViews>
  <sheetFormatPr baseColWidth="10" defaultRowHeight="12.75"/>
  <sheetData>
    <row r="1" spans="1:18">
      <c r="A1" t="s">
        <v>175</v>
      </c>
    </row>
    <row r="2" spans="1:18">
      <c r="B2" t="s">
        <v>176</v>
      </c>
    </row>
    <row r="5" spans="1:18">
      <c r="C5" t="s">
        <v>122</v>
      </c>
      <c r="D5" t="s">
        <v>123</v>
      </c>
      <c r="E5" t="s">
        <v>124</v>
      </c>
      <c r="F5" t="s">
        <v>125</v>
      </c>
      <c r="G5" t="s">
        <v>126</v>
      </c>
      <c r="H5" t="s">
        <v>134</v>
      </c>
      <c r="I5" t="s">
        <v>135</v>
      </c>
      <c r="J5" t="s">
        <v>136</v>
      </c>
      <c r="K5" t="s">
        <v>137</v>
      </c>
      <c r="L5" t="s">
        <v>138</v>
      </c>
      <c r="M5" t="s">
        <v>139</v>
      </c>
      <c r="N5" t="s">
        <v>140</v>
      </c>
      <c r="O5" t="s">
        <v>141</v>
      </c>
      <c r="P5" t="s">
        <v>142</v>
      </c>
      <c r="Q5" t="s">
        <v>143</v>
      </c>
      <c r="R5" t="s">
        <v>144</v>
      </c>
    </row>
    <row r="6" spans="1:18">
      <c r="B6" t="s">
        <v>177</v>
      </c>
      <c r="C6">
        <v>534</v>
      </c>
      <c r="D6">
        <v>413</v>
      </c>
      <c r="E6">
        <v>527</v>
      </c>
      <c r="F6">
        <v>493</v>
      </c>
      <c r="G6">
        <v>432</v>
      </c>
      <c r="H6">
        <v>366</v>
      </c>
      <c r="I6">
        <v>506</v>
      </c>
      <c r="J6">
        <v>637</v>
      </c>
      <c r="K6">
        <v>718</v>
      </c>
      <c r="L6">
        <v>380</v>
      </c>
      <c r="M6">
        <v>539</v>
      </c>
      <c r="N6">
        <v>437</v>
      </c>
      <c r="O6">
        <v>392</v>
      </c>
      <c r="P6">
        <v>354</v>
      </c>
      <c r="Q6">
        <v>343</v>
      </c>
      <c r="R6">
        <v>174</v>
      </c>
    </row>
    <row r="7" spans="1:18">
      <c r="B7" t="s">
        <v>178</v>
      </c>
      <c r="C7">
        <v>696</v>
      </c>
      <c r="D7">
        <v>735.3</v>
      </c>
      <c r="E7">
        <v>700.4</v>
      </c>
      <c r="F7">
        <v>716.2</v>
      </c>
      <c r="G7">
        <v>730.6</v>
      </c>
      <c r="H7">
        <v>726.1</v>
      </c>
      <c r="I7">
        <v>744.8</v>
      </c>
      <c r="J7">
        <v>771.2</v>
      </c>
      <c r="K7">
        <v>760.6</v>
      </c>
      <c r="L7">
        <v>714.2</v>
      </c>
      <c r="M7">
        <v>714.7</v>
      </c>
      <c r="N7">
        <v>738.7</v>
      </c>
      <c r="O7">
        <v>711.8</v>
      </c>
      <c r="P7">
        <v>722.3</v>
      </c>
      <c r="Q7">
        <v>703.2</v>
      </c>
      <c r="R7">
        <v>685</v>
      </c>
    </row>
    <row r="8" spans="1:18">
      <c r="B8" t="s">
        <v>179</v>
      </c>
      <c r="C8">
        <v>10.6</v>
      </c>
      <c r="D8">
        <v>10.6</v>
      </c>
      <c r="E8">
        <v>10.5</v>
      </c>
      <c r="F8">
        <v>10.5</v>
      </c>
      <c r="G8">
        <v>10.6</v>
      </c>
      <c r="H8">
        <v>10.9</v>
      </c>
      <c r="I8">
        <v>10.9</v>
      </c>
      <c r="J8">
        <v>11</v>
      </c>
      <c r="K8">
        <v>10.9</v>
      </c>
      <c r="L8">
        <v>10.7</v>
      </c>
      <c r="M8">
        <v>10.8</v>
      </c>
      <c r="N8">
        <v>10.8</v>
      </c>
      <c r="O8">
        <v>10.8</v>
      </c>
      <c r="P8">
        <v>11.1</v>
      </c>
      <c r="Q8">
        <v>11.2</v>
      </c>
      <c r="R8">
        <v>11.2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28"/>
  <sheetViews>
    <sheetView workbookViewId="0">
      <selection activeCell="H17" sqref="H17"/>
    </sheetView>
  </sheetViews>
  <sheetFormatPr baseColWidth="10" defaultRowHeight="12.75"/>
  <cols>
    <col min="1" max="1" width="15.7109375" customWidth="1"/>
  </cols>
  <sheetData>
    <row r="1" spans="1:3">
      <c r="A1" s="60" t="s">
        <v>104</v>
      </c>
    </row>
    <row r="2" spans="1:3">
      <c r="A2" t="s">
        <v>128</v>
      </c>
    </row>
    <row r="6" spans="1:3">
      <c r="B6" t="s">
        <v>129</v>
      </c>
      <c r="C6" t="s">
        <v>127</v>
      </c>
    </row>
    <row r="7" spans="1:3">
      <c r="A7" t="s">
        <v>91</v>
      </c>
      <c r="B7" s="48">
        <v>0.28089999999999998</v>
      </c>
      <c r="C7" s="48">
        <v>0.41310000000000002</v>
      </c>
    </row>
    <row r="8" spans="1:3">
      <c r="A8" t="s">
        <v>86</v>
      </c>
      <c r="B8" s="48">
        <v>0.23269999999999999</v>
      </c>
      <c r="C8" s="48">
        <v>0.3422</v>
      </c>
    </row>
    <row r="9" spans="1:3">
      <c r="A9" t="s">
        <v>87</v>
      </c>
      <c r="B9" s="48">
        <v>0.2278</v>
      </c>
      <c r="C9" s="48">
        <v>0.33500000000000002</v>
      </c>
    </row>
    <row r="10" spans="1:3">
      <c r="A10" t="s">
        <v>88</v>
      </c>
      <c r="B10" s="48">
        <v>0.20910000000000001</v>
      </c>
      <c r="C10" s="48">
        <v>0.3075</v>
      </c>
    </row>
    <row r="11" spans="1:3">
      <c r="A11" t="s">
        <v>89</v>
      </c>
      <c r="B11" s="48">
        <v>0.24970000000000001</v>
      </c>
      <c r="C11" s="48">
        <v>0.36720000000000003</v>
      </c>
    </row>
    <row r="12" spans="1:3">
      <c r="A12" t="s">
        <v>90</v>
      </c>
      <c r="B12" s="48">
        <v>0.2243</v>
      </c>
      <c r="C12" s="48">
        <v>0.32990000000000003</v>
      </c>
    </row>
    <row r="13" spans="1:3" ht="25.5">
      <c r="A13" s="44" t="s">
        <v>97</v>
      </c>
      <c r="B13" s="48">
        <v>0.26219999999999999</v>
      </c>
      <c r="C13" s="48">
        <v>0.3856</v>
      </c>
    </row>
    <row r="14" spans="1:3">
      <c r="A14" t="s">
        <v>40</v>
      </c>
      <c r="B14" s="48">
        <v>0.25019999999999998</v>
      </c>
      <c r="C14" s="48">
        <v>0.3679</v>
      </c>
    </row>
    <row r="21" spans="2:3">
      <c r="B21" s="32"/>
      <c r="C21" s="32"/>
    </row>
    <row r="22" spans="2:3">
      <c r="B22" s="32"/>
      <c r="C22" s="32"/>
    </row>
    <row r="23" spans="2:3">
      <c r="B23" s="32"/>
      <c r="C23" s="32"/>
    </row>
    <row r="24" spans="2:3">
      <c r="B24" s="32"/>
      <c r="C24" s="32"/>
    </row>
    <row r="25" spans="2:3">
      <c r="B25" s="32"/>
      <c r="C25" s="32"/>
    </row>
    <row r="26" spans="2:3">
      <c r="B26" s="32"/>
      <c r="C26" s="32"/>
    </row>
    <row r="27" spans="2:3">
      <c r="B27" s="32"/>
      <c r="C27" s="32"/>
    </row>
    <row r="28" spans="2:3">
      <c r="B28" s="32"/>
      <c r="C28" s="3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AA36"/>
  <sheetViews>
    <sheetView showGridLines="0" topLeftCell="A6" zoomScale="90" zoomScaleNormal="90" workbookViewId="0">
      <selection activeCell="A2" sqref="A2:U36"/>
    </sheetView>
  </sheetViews>
  <sheetFormatPr baseColWidth="10" defaultColWidth="9.140625" defaultRowHeight="18"/>
  <cols>
    <col min="1" max="1" width="4.5703125" style="23" customWidth="1"/>
    <col min="2" max="2" width="4.7109375" style="23" customWidth="1"/>
    <col min="3" max="12" width="9.140625" style="23" customWidth="1"/>
    <col min="13" max="13" width="11" style="23" customWidth="1"/>
    <col min="14" max="19" width="9.140625" style="23" customWidth="1"/>
    <col min="20" max="20" width="46.7109375" style="23" customWidth="1"/>
    <col min="21" max="21" width="4.140625" style="23" customWidth="1"/>
    <col min="22" max="22" width="28" style="23" customWidth="1"/>
    <col min="23" max="23" width="16.85546875" style="23" customWidth="1"/>
    <col min="24" max="24" width="22.28515625" style="23" customWidth="1"/>
    <col min="25" max="25" width="16.85546875" style="23" customWidth="1"/>
    <col min="26" max="26" width="19.85546875" style="23" customWidth="1"/>
    <col min="27" max="27" width="14.140625" style="23" customWidth="1"/>
    <col min="28" max="28" width="13" style="23" customWidth="1"/>
    <col min="29" max="16384" width="9.140625" style="23"/>
  </cols>
  <sheetData>
    <row r="2" spans="2:26" ht="18.75"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</row>
    <row r="3" spans="2:26" ht="23.25">
      <c r="B3" s="28"/>
      <c r="C3" s="41" t="s">
        <v>174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W3" s="4"/>
      <c r="X3" s="4">
        <v>2024</v>
      </c>
      <c r="Y3" s="4"/>
      <c r="Z3" s="4">
        <v>2025</v>
      </c>
    </row>
    <row r="4" spans="2:26" ht="23.25">
      <c r="B4" s="28"/>
      <c r="C4" s="42" t="s">
        <v>180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W4" s="4" t="s">
        <v>46</v>
      </c>
      <c r="X4" s="33">
        <v>615120</v>
      </c>
      <c r="Y4" s="4" t="s">
        <v>46</v>
      </c>
      <c r="Z4" s="33">
        <v>657381</v>
      </c>
    </row>
    <row r="5" spans="2:26" ht="18.75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W5" s="4" t="s">
        <v>47</v>
      </c>
      <c r="X5" s="33">
        <v>806908</v>
      </c>
      <c r="Y5" s="4" t="s">
        <v>47</v>
      </c>
      <c r="Z5" s="33">
        <v>1175072</v>
      </c>
    </row>
    <row r="6" spans="2:26" ht="18.75">
      <c r="B6" s="28"/>
      <c r="C6" s="61" t="s">
        <v>181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W6" s="4"/>
      <c r="X6" s="4"/>
      <c r="Y6" s="4"/>
      <c r="Z6" s="4"/>
    </row>
    <row r="7" spans="2:26" ht="18.75"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W7" s="4"/>
      <c r="X7" s="4"/>
      <c r="Y7" s="4"/>
      <c r="Z7" s="4"/>
    </row>
    <row r="8" spans="2:26" ht="18.75"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W8" s="4" t="s">
        <v>43</v>
      </c>
      <c r="X8" s="33">
        <v>469706</v>
      </c>
      <c r="Y8" s="4" t="s">
        <v>43</v>
      </c>
      <c r="Z8" s="33">
        <v>578676</v>
      </c>
    </row>
    <row r="9" spans="2:26" ht="18.75"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W9" s="4" t="s">
        <v>44</v>
      </c>
      <c r="X9" s="33">
        <v>481579</v>
      </c>
      <c r="Y9" s="4" t="s">
        <v>44</v>
      </c>
      <c r="Z9" s="33">
        <v>653080</v>
      </c>
    </row>
    <row r="10" spans="2:26" ht="18.75"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W10" s="4" t="s">
        <v>45</v>
      </c>
      <c r="X10" s="33">
        <v>470743</v>
      </c>
      <c r="Y10" s="4" t="s">
        <v>45</v>
      </c>
      <c r="Z10" s="33">
        <v>600698</v>
      </c>
    </row>
    <row r="11" spans="2:26" ht="18.75"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W11" s="4"/>
      <c r="X11" s="4"/>
      <c r="Y11" s="4"/>
      <c r="Z11" s="4"/>
    </row>
    <row r="12" spans="2:26" ht="18.75"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W12" s="4"/>
      <c r="X12" s="4"/>
      <c r="Y12" s="4"/>
      <c r="Z12" s="4"/>
    </row>
    <row r="13" spans="2:26" ht="18.75"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W13" s="4" t="s">
        <v>4</v>
      </c>
      <c r="X13" s="33">
        <v>550180</v>
      </c>
      <c r="Y13" s="4" t="s">
        <v>4</v>
      </c>
      <c r="Z13" s="33">
        <v>808769</v>
      </c>
    </row>
    <row r="14" spans="2:26" ht="18.75"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W14" s="4" t="s">
        <v>38</v>
      </c>
      <c r="X14" s="33">
        <v>176713</v>
      </c>
      <c r="Y14" s="4" t="s">
        <v>38</v>
      </c>
      <c r="Z14" s="33">
        <v>184109</v>
      </c>
    </row>
    <row r="15" spans="2:26" ht="18.75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W15" s="4" t="s">
        <v>6</v>
      </c>
      <c r="X15" s="33">
        <v>137068</v>
      </c>
      <c r="Y15" s="4" t="s">
        <v>6</v>
      </c>
      <c r="Z15" s="33">
        <v>221814</v>
      </c>
    </row>
    <row r="16" spans="2:26" ht="18.75"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W16" s="4" t="s">
        <v>7</v>
      </c>
      <c r="X16" s="33">
        <v>534881</v>
      </c>
      <c r="Y16" s="4" t="s">
        <v>7</v>
      </c>
      <c r="Z16" s="33">
        <v>552372</v>
      </c>
    </row>
    <row r="17" spans="2:26" ht="18.75"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</row>
    <row r="18" spans="2:26" ht="18.75"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</row>
    <row r="19" spans="2:26" ht="18.75"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</row>
    <row r="20" spans="2:26" ht="18.75"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2:26" ht="18.75">
      <c r="B21" s="28"/>
      <c r="C21" s="61" t="s">
        <v>182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</row>
    <row r="22" spans="2:26" ht="18.75"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</row>
    <row r="23" spans="2:26" ht="18.75"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</row>
    <row r="24" spans="2:26" ht="18.75"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Y24" s="24"/>
      <c r="Z24" s="24"/>
    </row>
    <row r="25" spans="2:26" ht="18.75"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Y25" s="24"/>
      <c r="Z25" s="24"/>
    </row>
    <row r="26" spans="2:26" ht="18.75"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</row>
    <row r="27" spans="2:26" ht="18.75"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</row>
    <row r="28" spans="2:26" ht="18.75"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Y28" s="24"/>
      <c r="Z28" s="24"/>
    </row>
    <row r="29" spans="2:26" ht="18.75"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Y29" s="24"/>
      <c r="Z29" s="24"/>
    </row>
    <row r="30" spans="2:26" ht="18.75"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Y30" s="24"/>
      <c r="Z30" s="24"/>
    </row>
    <row r="31" spans="2:26" ht="18.75"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</row>
    <row r="32" spans="2:26" ht="18.75"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</row>
    <row r="33" spans="2:27" ht="18.75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</row>
    <row r="34" spans="2:27" ht="18.75"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X34" s="24"/>
      <c r="Y34" s="24"/>
      <c r="Z34" s="24"/>
      <c r="AA34" s="24"/>
    </row>
    <row r="35" spans="2:27" ht="18.75"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X35" s="24"/>
      <c r="Y35" s="24"/>
      <c r="Z35" s="24"/>
      <c r="AA35" s="24"/>
    </row>
    <row r="36" spans="2:27" ht="18.75"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H36"/>
  <sheetViews>
    <sheetView workbookViewId="0">
      <selection activeCell="K26" sqref="K26"/>
    </sheetView>
  </sheetViews>
  <sheetFormatPr baseColWidth="10" defaultColWidth="9.140625" defaultRowHeight="12.75"/>
  <cols>
    <col min="1" max="1" width="17.85546875" style="1" customWidth="1"/>
    <col min="2" max="5" width="9.140625" style="1" customWidth="1"/>
    <col min="6" max="6" width="16.140625" style="1" customWidth="1"/>
    <col min="7" max="7" width="11.7109375" style="1" customWidth="1"/>
    <col min="8" max="16384" width="9.140625" style="1"/>
  </cols>
  <sheetData>
    <row r="1" spans="1:7">
      <c r="A1" s="4" t="s">
        <v>173</v>
      </c>
    </row>
    <row r="2" spans="1:7">
      <c r="A2" s="7" t="s">
        <v>183</v>
      </c>
    </row>
    <row r="4" spans="1:7">
      <c r="A4" s="1" t="s">
        <v>75</v>
      </c>
      <c r="B4" s="1">
        <v>680.5</v>
      </c>
    </row>
    <row r="5" spans="1:7">
      <c r="A5" s="1" t="s">
        <v>21</v>
      </c>
      <c r="B5" s="1">
        <v>707.6</v>
      </c>
    </row>
    <row r="6" spans="1:7">
      <c r="A6" s="1" t="s">
        <v>22</v>
      </c>
      <c r="B6" s="1">
        <v>554.20000000000005</v>
      </c>
    </row>
    <row r="7" spans="1:7">
      <c r="A7" s="1" t="s">
        <v>23</v>
      </c>
      <c r="B7" s="1">
        <v>686.1</v>
      </c>
    </row>
    <row r="8" spans="1:7">
      <c r="A8" s="1" t="s">
        <v>24</v>
      </c>
      <c r="B8" s="1">
        <v>814.6</v>
      </c>
    </row>
    <row r="9" spans="1:7">
      <c r="A9" s="1" t="s">
        <v>25</v>
      </c>
      <c r="B9" s="25">
        <v>587.4</v>
      </c>
    </row>
    <row r="10" spans="1:7">
      <c r="A10" s="1" t="s">
        <v>10</v>
      </c>
      <c r="B10" s="1">
        <v>914.2</v>
      </c>
    </row>
    <row r="11" spans="1:7">
      <c r="A11" s="1" t="s">
        <v>48</v>
      </c>
      <c r="B11" s="1">
        <v>411.9</v>
      </c>
    </row>
    <row r="12" spans="1:7">
      <c r="A12" s="1" t="s">
        <v>26</v>
      </c>
      <c r="B12" s="1">
        <v>669.6</v>
      </c>
    </row>
    <row r="13" spans="1:7">
      <c r="A13" s="1" t="s">
        <v>9</v>
      </c>
      <c r="B13" s="25">
        <v>560.70000000000005</v>
      </c>
    </row>
    <row r="14" spans="1:7">
      <c r="A14" s="1" t="s">
        <v>27</v>
      </c>
      <c r="B14" s="1">
        <v>888.2</v>
      </c>
    </row>
    <row r="15" spans="1:7">
      <c r="A15" s="1" t="s">
        <v>16</v>
      </c>
      <c r="B15" s="1">
        <v>673.8</v>
      </c>
    </row>
    <row r="16" spans="1:7">
      <c r="A16" s="1" t="s">
        <v>28</v>
      </c>
      <c r="B16" s="1">
        <v>468.7</v>
      </c>
      <c r="G16" s="25"/>
    </row>
    <row r="17" spans="1:8">
      <c r="A17" s="1" t="s">
        <v>29</v>
      </c>
      <c r="B17" s="1">
        <v>476.7</v>
      </c>
    </row>
    <row r="18" spans="1:8">
      <c r="A18" s="1" t="s">
        <v>30</v>
      </c>
      <c r="B18" s="1">
        <v>755.3</v>
      </c>
    </row>
    <row r="19" spans="1:8">
      <c r="A19" s="1" t="s">
        <v>83</v>
      </c>
      <c r="B19" s="1">
        <v>1238.3</v>
      </c>
    </row>
    <row r="20" spans="1:8">
      <c r="A20" s="1" t="s">
        <v>31</v>
      </c>
      <c r="B20" s="1">
        <v>928</v>
      </c>
      <c r="G20" s="25"/>
      <c r="H20" s="25"/>
    </row>
    <row r="21" spans="1:8">
      <c r="A21" s="1" t="s">
        <v>74</v>
      </c>
      <c r="B21" s="25">
        <v>832.3</v>
      </c>
    </row>
    <row r="22" spans="1:8">
      <c r="A22" s="1" t="s">
        <v>8</v>
      </c>
      <c r="B22" s="1">
        <v>671.5</v>
      </c>
    </row>
    <row r="25" spans="1:8">
      <c r="A25" s="1" t="s">
        <v>85</v>
      </c>
    </row>
    <row r="28" spans="1:8">
      <c r="G28" s="25"/>
      <c r="H28" s="25"/>
    </row>
    <row r="34" spans="7:8">
      <c r="G34" s="25"/>
      <c r="H34" s="25"/>
    </row>
    <row r="36" spans="7:8">
      <c r="G36" s="25"/>
      <c r="H36" s="25"/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17"/>
  <sheetViews>
    <sheetView topLeftCell="Q1" workbookViewId="0">
      <selection activeCell="AA4" sqref="AA4"/>
    </sheetView>
  </sheetViews>
  <sheetFormatPr baseColWidth="10" defaultColWidth="9.140625" defaultRowHeight="12.75"/>
  <cols>
    <col min="1" max="16384" width="9.140625" style="1"/>
  </cols>
  <sheetData>
    <row r="1" spans="1:27">
      <c r="A1" s="54" t="s">
        <v>172</v>
      </c>
    </row>
    <row r="2" spans="1:27">
      <c r="A2" s="7" t="s">
        <v>80</v>
      </c>
    </row>
    <row r="4" spans="1:27">
      <c r="B4" s="34">
        <v>2001</v>
      </c>
      <c r="C4" s="34">
        <v>2002</v>
      </c>
      <c r="D4" s="34">
        <v>2003</v>
      </c>
      <c r="E4" s="34">
        <v>2004</v>
      </c>
      <c r="F4" s="34">
        <v>2005</v>
      </c>
      <c r="G4" s="34">
        <v>2005</v>
      </c>
      <c r="H4" s="34">
        <v>2006</v>
      </c>
      <c r="I4" s="34">
        <v>2007</v>
      </c>
      <c r="J4" s="34">
        <v>2008</v>
      </c>
      <c r="K4" s="34">
        <v>2009</v>
      </c>
      <c r="L4" s="34">
        <v>2010</v>
      </c>
      <c r="M4" s="34">
        <v>2011</v>
      </c>
      <c r="N4" s="34">
        <v>2012</v>
      </c>
      <c r="O4" s="34">
        <v>2013</v>
      </c>
      <c r="P4" s="34">
        <v>2014</v>
      </c>
      <c r="Q4" s="34">
        <v>2015</v>
      </c>
      <c r="R4" s="34">
        <v>2016</v>
      </c>
      <c r="S4" s="35">
        <v>2017</v>
      </c>
      <c r="T4" s="35">
        <v>2018</v>
      </c>
      <c r="U4" s="34">
        <v>2019</v>
      </c>
      <c r="V4" s="36">
        <v>2020</v>
      </c>
      <c r="W4" s="34">
        <v>2021</v>
      </c>
      <c r="X4" s="36">
        <v>2022</v>
      </c>
      <c r="Y4" s="34">
        <v>2023</v>
      </c>
      <c r="Z4" s="11">
        <v>2024</v>
      </c>
      <c r="AA4" s="11">
        <v>2025</v>
      </c>
    </row>
    <row r="5" spans="1:27">
      <c r="A5" s="1" t="s">
        <v>16</v>
      </c>
      <c r="B5" s="37">
        <v>700.53982734373699</v>
      </c>
      <c r="C5" s="37">
        <v>861.41997804379105</v>
      </c>
      <c r="D5" s="37">
        <v>1066.15694691315</v>
      </c>
      <c r="E5" s="37">
        <v>1623.4392618004399</v>
      </c>
      <c r="F5" s="38">
        <v>1349.65675901332</v>
      </c>
      <c r="G5" s="38">
        <v>1284.41296780484</v>
      </c>
      <c r="H5" s="38">
        <v>1342.7576464583699</v>
      </c>
      <c r="I5" s="38">
        <v>1164.8204729905799</v>
      </c>
      <c r="J5" s="38">
        <v>1379.09150085699</v>
      </c>
      <c r="K5" s="38">
        <v>1323.7815939652701</v>
      </c>
      <c r="L5" s="38">
        <v>904.25830678478303</v>
      </c>
      <c r="M5" s="38">
        <v>728.31903818278204</v>
      </c>
      <c r="N5" s="39">
        <v>668.96610730252905</v>
      </c>
      <c r="O5" s="39">
        <v>302.13592865353002</v>
      </c>
      <c r="P5" s="39">
        <v>415.13311981912801</v>
      </c>
      <c r="Q5" s="39">
        <v>378.989040548351</v>
      </c>
      <c r="R5" s="39">
        <v>417.089133883035</v>
      </c>
      <c r="S5" s="39">
        <v>294.96294005744699</v>
      </c>
      <c r="T5" s="39">
        <v>495.18966399680102</v>
      </c>
      <c r="U5" s="40">
        <v>434.03278054915501</v>
      </c>
      <c r="V5">
        <v>547.723119147391</v>
      </c>
      <c r="W5" s="1">
        <v>814.11743690409901</v>
      </c>
      <c r="X5" s="1">
        <v>679.82890995018897</v>
      </c>
      <c r="Y5" s="1">
        <v>781.13590359337297</v>
      </c>
      <c r="Z5" s="1">
        <v>541.37254417966903</v>
      </c>
      <c r="AA5" s="1">
        <v>671.5</v>
      </c>
    </row>
    <row r="6" spans="1:27">
      <c r="A6" s="1" t="s">
        <v>8</v>
      </c>
      <c r="B6" s="37">
        <v>990.02825276653903</v>
      </c>
      <c r="C6" s="37">
        <v>1104.7891617212899</v>
      </c>
      <c r="D6" s="37">
        <v>1111.6504551698799</v>
      </c>
      <c r="E6" s="37">
        <v>1282.8865553329599</v>
      </c>
      <c r="F6" s="38">
        <v>1516.51118706845</v>
      </c>
      <c r="G6" s="38">
        <v>1443.2014817721599</v>
      </c>
      <c r="H6" s="38">
        <v>1576.5415524652101</v>
      </c>
      <c r="I6" s="38">
        <v>1271.63864173141</v>
      </c>
      <c r="J6" s="38">
        <v>1201.2225539198901</v>
      </c>
      <c r="K6" s="38">
        <v>1192.3454452411499</v>
      </c>
      <c r="L6" s="38">
        <v>781.66294978139695</v>
      </c>
      <c r="M6" s="38">
        <v>392.21392443458001</v>
      </c>
      <c r="N6" s="39">
        <v>212.36879307965</v>
      </c>
      <c r="O6" s="39">
        <v>262.70001691476301</v>
      </c>
      <c r="P6" s="39">
        <v>362.88324376061399</v>
      </c>
      <c r="Q6" s="39">
        <v>263.24214478175401</v>
      </c>
      <c r="R6" s="39">
        <v>263.72372482980597</v>
      </c>
      <c r="S6" s="39">
        <v>357.38536593397203</v>
      </c>
      <c r="T6" s="39">
        <v>457.32602171001298</v>
      </c>
      <c r="U6">
        <v>490.52023119576398</v>
      </c>
      <c r="V6">
        <v>394.62376304188899</v>
      </c>
      <c r="W6" s="1">
        <v>594.23434619621503</v>
      </c>
      <c r="X6" s="1">
        <v>673.16443858035996</v>
      </c>
      <c r="Y6" s="1">
        <v>614.089830682762</v>
      </c>
      <c r="Z6" s="1">
        <v>639.60611729508901</v>
      </c>
      <c r="AA6" s="1">
        <v>673.8</v>
      </c>
    </row>
    <row r="10" spans="1:27">
      <c r="C10" s="3"/>
      <c r="D10" s="3"/>
      <c r="E10" s="3"/>
      <c r="F10" s="3"/>
      <c r="G10" s="3"/>
      <c r="H10" s="3"/>
      <c r="I10" s="3"/>
      <c r="J10" s="3"/>
      <c r="K10" s="3"/>
    </row>
    <row r="11" spans="1:27">
      <c r="B11" s="3"/>
      <c r="C11" s="27"/>
      <c r="D11" s="27"/>
      <c r="E11" s="27"/>
      <c r="F11" s="27"/>
      <c r="G11" s="27"/>
      <c r="H11" s="27"/>
      <c r="I11" s="27"/>
      <c r="J11" s="27"/>
    </row>
    <row r="12" spans="1:27"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5"/>
      <c r="T12" s="35"/>
      <c r="U12" s="34"/>
      <c r="V12" s="36"/>
      <c r="W12" s="34"/>
      <c r="X12" s="36"/>
      <c r="Y12" s="34"/>
    </row>
    <row r="13" spans="1:27">
      <c r="B13" s="37"/>
      <c r="C13" s="37"/>
      <c r="D13" s="37"/>
      <c r="E13" s="37"/>
      <c r="F13" s="38"/>
      <c r="G13" s="38"/>
      <c r="H13" s="38"/>
      <c r="I13" s="38"/>
      <c r="J13" s="38"/>
      <c r="K13" s="38"/>
      <c r="L13" s="38"/>
      <c r="M13" s="38"/>
      <c r="N13" s="39"/>
      <c r="O13" s="39"/>
      <c r="P13" s="39"/>
      <c r="Q13" s="39"/>
      <c r="R13" s="39"/>
      <c r="S13" s="39"/>
      <c r="T13" s="39"/>
      <c r="U13" s="40"/>
      <c r="V13"/>
    </row>
    <row r="14" spans="1:27">
      <c r="B14" s="37"/>
      <c r="C14" s="37"/>
      <c r="D14" s="37"/>
      <c r="E14" s="37"/>
      <c r="F14" s="38"/>
      <c r="G14" s="38"/>
      <c r="H14" s="38"/>
      <c r="I14" s="38"/>
      <c r="J14" s="38"/>
      <c r="K14" s="38"/>
      <c r="L14" s="38"/>
      <c r="M14" s="38"/>
      <c r="N14" s="39"/>
      <c r="O14" s="39"/>
      <c r="P14" s="39"/>
      <c r="Q14" s="39"/>
      <c r="R14" s="39"/>
      <c r="S14" s="39"/>
      <c r="T14" s="39"/>
      <c r="U14"/>
      <c r="V14"/>
    </row>
    <row r="15" spans="1:27">
      <c r="C15" s="26"/>
      <c r="D15" s="26"/>
      <c r="E15" s="26"/>
      <c r="F15" s="26"/>
      <c r="J15" s="27"/>
      <c r="K15" s="27"/>
      <c r="L15" s="27"/>
      <c r="M15" s="27"/>
      <c r="N15" s="27"/>
      <c r="O15" s="27"/>
    </row>
    <row r="16" spans="1:27">
      <c r="C16" s="26"/>
      <c r="D16" s="26"/>
      <c r="E16" s="26"/>
      <c r="F16" s="26"/>
      <c r="G16" s="26"/>
      <c r="H16" s="27"/>
      <c r="I16" s="27"/>
      <c r="J16" s="27"/>
      <c r="K16" s="27"/>
      <c r="L16" s="27"/>
      <c r="M16" s="27"/>
      <c r="N16" s="27"/>
      <c r="O16" s="27"/>
    </row>
    <row r="17" spans="2:9">
      <c r="B17" s="26"/>
      <c r="C17" s="26"/>
      <c r="D17" s="26"/>
      <c r="E17" s="26"/>
      <c r="F17" s="26"/>
      <c r="G17" s="26"/>
      <c r="H17" s="26"/>
      <c r="I17" s="26"/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Gráficos</vt:lpstr>
      </vt:variant>
      <vt:variant>
        <vt:i4>15</vt:i4>
      </vt:variant>
    </vt:vector>
  </HeadingPairs>
  <TitlesOfParts>
    <vt:vector size="31" baseType="lpstr">
      <vt:lpstr>Datos G1</vt:lpstr>
      <vt:lpstr>Datos G2</vt:lpstr>
      <vt:lpstr>Datos G3</vt:lpstr>
      <vt:lpstr>Datos G4</vt:lpstr>
      <vt:lpstr>Datos G5</vt:lpstr>
      <vt:lpstr>Datos G6</vt:lpstr>
      <vt:lpstr>datos G7</vt:lpstr>
      <vt:lpstr>Datos G8</vt:lpstr>
      <vt:lpstr>Datos G9</vt:lpstr>
      <vt:lpstr>Datos G10</vt:lpstr>
      <vt:lpstr>Datos G11</vt:lpstr>
      <vt:lpstr>Datos G12</vt:lpstr>
      <vt:lpstr>Datos G13</vt:lpstr>
      <vt:lpstr>G14</vt:lpstr>
      <vt:lpstr>Datos G15</vt:lpstr>
      <vt:lpstr>Datos G16</vt:lpstr>
      <vt:lpstr>G1</vt:lpstr>
      <vt:lpstr>G2</vt:lpstr>
      <vt:lpstr>G3</vt:lpstr>
      <vt:lpstr>G4</vt:lpstr>
      <vt:lpstr>G5</vt:lpstr>
      <vt:lpstr>G6</vt:lpstr>
      <vt:lpstr>G7</vt:lpstr>
      <vt:lpstr>G8</vt:lpstr>
      <vt:lpstr>G9</vt:lpstr>
      <vt:lpstr>G10</vt:lpstr>
      <vt:lpstr>G11</vt:lpstr>
      <vt:lpstr>Gráfico12</vt:lpstr>
      <vt:lpstr>G13</vt:lpstr>
      <vt:lpstr>G15</vt:lpstr>
      <vt:lpstr>G16</vt:lpstr>
    </vt:vector>
  </TitlesOfParts>
  <Company>XUNTA DE GALICIA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DXOSI</dc:creator>
  <cp:lastModifiedBy>López Sande, Manuel</cp:lastModifiedBy>
  <dcterms:created xsi:type="dcterms:W3CDTF">2004-05-07T15:19:25Z</dcterms:created>
  <dcterms:modified xsi:type="dcterms:W3CDTF">2026-05-11T16:08:35Z</dcterms:modified>
</cp:coreProperties>
</file>