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Google drive\Anuario\IX Sector turístico\"/>
    </mc:Choice>
  </mc:AlternateContent>
  <xr:revisionPtr revIDLastSave="0" documentId="13_ncr:1_{C01A5700-38EF-4C24-A1C8-E8641476E204}" xr6:coauthVersionLast="47" xr6:coauthVersionMax="47" xr10:uidLastSave="{00000000-0000-0000-0000-000000000000}"/>
  <bookViews>
    <workbookView xWindow="-120" yWindow="-120" windowWidth="29040" windowHeight="15720" activeTab="10" xr2:uid="{00000000-000D-0000-FFFF-FFFF00000000}"/>
  </bookViews>
  <sheets>
    <sheet name="Cadro1" sheetId="29" r:id="rId1"/>
    <sheet name="Cadro 2" sheetId="43" r:id="rId2"/>
    <sheet name="Cadro 3" sheetId="36" r:id="rId3"/>
    <sheet name="c4" sheetId="47" r:id="rId4"/>
    <sheet name="c5" sheetId="39" r:id="rId5"/>
    <sheet name="c6" sheetId="48" r:id="rId6"/>
    <sheet name="c7" sheetId="38" r:id="rId7"/>
    <sheet name="c8" sheetId="40" r:id="rId8"/>
    <sheet name="c9" sheetId="41" r:id="rId9"/>
    <sheet name="c10" sheetId="46" r:id="rId10"/>
    <sheet name="c11" sheetId="45" r:id="rId11"/>
  </sheets>
  <definedNames>
    <definedName name="__xlnm.Print_Area_4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45" l="1"/>
</calcChain>
</file>

<file path=xl/sharedStrings.xml><?xml version="1.0" encoding="utf-8"?>
<sst xmlns="http://schemas.openxmlformats.org/spreadsheetml/2006/main" count="179" uniqueCount="150">
  <si>
    <t>Cadro núm. 1</t>
  </si>
  <si>
    <t>Noites</t>
  </si>
  <si>
    <t>Estadía media</t>
  </si>
  <si>
    <t>Prazas</t>
  </si>
  <si>
    <t>Fonte: INE.</t>
  </si>
  <si>
    <t>Cadro núm. 2</t>
  </si>
  <si>
    <t>Turismo rural</t>
  </si>
  <si>
    <t>Fonte: IGE.</t>
  </si>
  <si>
    <t>Cadro núm. 3</t>
  </si>
  <si>
    <t>A Coruña</t>
  </si>
  <si>
    <t>Lugo</t>
  </si>
  <si>
    <t>Ourense</t>
  </si>
  <si>
    <t>Pontevedra</t>
  </si>
  <si>
    <t>Cadro núm. 4</t>
  </si>
  <si>
    <t xml:space="preserve"> </t>
  </si>
  <si>
    <t>Hoteis</t>
  </si>
  <si>
    <t>Albergues</t>
  </si>
  <si>
    <t>Xaneiro</t>
  </si>
  <si>
    <t>Febreiro</t>
  </si>
  <si>
    <t>Marzo</t>
  </si>
  <si>
    <t>Abril</t>
  </si>
  <si>
    <t xml:space="preserve">Maio </t>
  </si>
  <si>
    <t>Xuño</t>
  </si>
  <si>
    <t>Xullo</t>
  </si>
  <si>
    <t>Agosto</t>
  </si>
  <si>
    <t>Setembro</t>
  </si>
  <si>
    <t>Outubro</t>
  </si>
  <si>
    <t>Novembro</t>
  </si>
  <si>
    <t>Decembro</t>
  </si>
  <si>
    <t>Cadro núm. 5</t>
  </si>
  <si>
    <t>Cámpings turísticos</t>
  </si>
  <si>
    <t>Apartamentos turísticos</t>
  </si>
  <si>
    <t>Aloxamentos de turismo rural</t>
  </si>
  <si>
    <t>Cadro núm. 6</t>
  </si>
  <si>
    <t>Viaxeiros</t>
  </si>
  <si>
    <t>Turismo interno</t>
  </si>
  <si>
    <t>Turista nacional</t>
  </si>
  <si>
    <t>Turista internacional</t>
  </si>
  <si>
    <t>Total turistas</t>
  </si>
  <si>
    <t>Cadro núm. 7</t>
  </si>
  <si>
    <t xml:space="preserve">Españois </t>
  </si>
  <si>
    <t>Estranxeiros</t>
  </si>
  <si>
    <t>Procedencia</t>
  </si>
  <si>
    <t>Porcentaxe</t>
  </si>
  <si>
    <t>Madrid</t>
  </si>
  <si>
    <t>Portugal</t>
  </si>
  <si>
    <t>Andalucía</t>
  </si>
  <si>
    <t>EE. UU.</t>
  </si>
  <si>
    <t>Castela e León</t>
  </si>
  <si>
    <t>Alemaña</t>
  </si>
  <si>
    <t>Cataluña</t>
  </si>
  <si>
    <t>Italia</t>
  </si>
  <si>
    <t>Asturias</t>
  </si>
  <si>
    <t>Reino Unido</t>
  </si>
  <si>
    <t>Ocupados segundo a
enquisa de poboación activa (EPA)</t>
  </si>
  <si>
    <t>Afiliacións</t>
  </si>
  <si>
    <t>Parados</t>
  </si>
  <si>
    <t>Taxa de asalariados</t>
  </si>
  <si>
    <t>Taxa de temporalidade</t>
  </si>
  <si>
    <t>Francés</t>
  </si>
  <si>
    <t>Portugués</t>
  </si>
  <si>
    <t>Inglés</t>
  </si>
  <si>
    <t>Primitivo</t>
  </si>
  <si>
    <t>Norte</t>
  </si>
  <si>
    <t>Geira e Arrieiros</t>
  </si>
  <si>
    <t>Muros-Noia</t>
  </si>
  <si>
    <t>Total</t>
  </si>
  <si>
    <t>Camiño</t>
  </si>
  <si>
    <t>Fonte: Oficina do Peregrino</t>
  </si>
  <si>
    <t>Emprego no sector turístico</t>
  </si>
  <si>
    <t>Vivendas turísticas</t>
  </si>
  <si>
    <t>Cadro núm. 8</t>
  </si>
  <si>
    <t>Cadro núm. 9</t>
  </si>
  <si>
    <t>Distribución dos peregrinos por camiños a Santiago</t>
  </si>
  <si>
    <t>Viaxeiros aloxados (millóns)</t>
  </si>
  <si>
    <t>Noites (millóns)</t>
  </si>
  <si>
    <t>Estadía media (noites)</t>
  </si>
  <si>
    <t>Ingresos hoteleiros (millóns de euros)</t>
  </si>
  <si>
    <t>Prazas (miles)</t>
  </si>
  <si>
    <t xml:space="preserve">% variación </t>
  </si>
  <si>
    <t>prazas</t>
  </si>
  <si>
    <t>Hotel</t>
  </si>
  <si>
    <t>Pensión</t>
  </si>
  <si>
    <t>Albergue turístico</t>
  </si>
  <si>
    <t>Cámping turístico</t>
  </si>
  <si>
    <t>Apartamento turístico</t>
  </si>
  <si>
    <t>Vivenda turística</t>
  </si>
  <si>
    <t>Vivenda uso turístico</t>
  </si>
  <si>
    <t>Galicia</t>
  </si>
  <si>
    <t>% variación</t>
  </si>
  <si>
    <t>%</t>
  </si>
  <si>
    <t>Número</t>
  </si>
  <si>
    <t>Camiño do Barbanza</t>
  </si>
  <si>
    <t>Outros camiños</t>
  </si>
  <si>
    <t>Camiño da Mar</t>
  </si>
  <si>
    <t>Gasto medio diario do turista</t>
  </si>
  <si>
    <t>Vía da Prata</t>
  </si>
  <si>
    <t>Muxía-Fisterra</t>
  </si>
  <si>
    <t>Portugués Costa</t>
  </si>
  <si>
    <t>Camiño de Inverno</t>
  </si>
  <si>
    <t xml:space="preserve">Principais indicadores de turismo de Galicia no período 2023-2025 </t>
  </si>
  <si>
    <t>-2.51</t>
  </si>
  <si>
    <t>Establecementos</t>
  </si>
  <si>
    <r>
      <t xml:space="preserve">Establecementos de aloxamento turístico en Galicia. </t>
    </r>
    <r>
      <rPr>
        <sz val="13"/>
        <rFont val="Museo Sans 500"/>
        <family val="3"/>
      </rPr>
      <t>Datos a agosto de cada ano</t>
    </r>
  </si>
  <si>
    <t>Clasificación dos concellos galegos en función ao seu número de VUT</t>
  </si>
  <si>
    <t>Número de Concellos</t>
  </si>
  <si>
    <t>&lt; 25</t>
  </si>
  <si>
    <t>25-50</t>
  </si>
  <si>
    <t>50-100</t>
  </si>
  <si>
    <t>100-200</t>
  </si>
  <si>
    <t>200-400</t>
  </si>
  <si>
    <t>400-600</t>
  </si>
  <si>
    <t>600-1.000</t>
  </si>
  <si>
    <t>&gt;1.000</t>
  </si>
  <si>
    <t>Fonte: INE</t>
  </si>
  <si>
    <t>de VUT</t>
  </si>
  <si>
    <t>Vivenda de uso turístico (VUT) en Galicia</t>
  </si>
  <si>
    <t>Maio 2025</t>
  </si>
  <si>
    <t>Agosto 2024</t>
  </si>
  <si>
    <t>Sanxenxo</t>
  </si>
  <si>
    <t>Vigo</t>
  </si>
  <si>
    <t>Coruña, A</t>
  </si>
  <si>
    <t>Grove, O</t>
  </si>
  <si>
    <t>Santiago de Compostela</t>
  </si>
  <si>
    <t>Poio</t>
  </si>
  <si>
    <t>Cangas</t>
  </si>
  <si>
    <t>Vilagarcía de Arousa</t>
  </si>
  <si>
    <t>Viveiro</t>
  </si>
  <si>
    <t>Ribeira</t>
  </si>
  <si>
    <t>Foz</t>
  </si>
  <si>
    <t>Carnota</t>
  </si>
  <si>
    <t>Fisterra</t>
  </si>
  <si>
    <t>Baiona</t>
  </si>
  <si>
    <t>Ferrol</t>
  </si>
  <si>
    <t>Ribadeo</t>
  </si>
  <si>
    <t>Guarda, A</t>
  </si>
  <si>
    <t>Nigrán</t>
  </si>
  <si>
    <t>Lista dos 20 concellos galegos con máis VUT</t>
  </si>
  <si>
    <t>Agosto
2024</t>
  </si>
  <si>
    <t>Novembro
2024</t>
  </si>
  <si>
    <t>Maio
2025</t>
  </si>
  <si>
    <t>Novembro
2025</t>
  </si>
  <si>
    <t>Fonte: INE Experimental.</t>
  </si>
  <si>
    <t>Evolución mensual de oferta de prazas en aloxamentos turísticos en Galicia. 2025</t>
  </si>
  <si>
    <r>
      <t>Demanda turística nos aloxamentos galegos.</t>
    </r>
    <r>
      <rPr>
        <sz val="13"/>
        <rFont val="Museo Sans 500"/>
        <family val="3"/>
      </rPr>
      <t xml:space="preserve"> Ano 2025</t>
    </r>
  </si>
  <si>
    <r>
      <t xml:space="preserve">Procedencia dos turistas non galegos. </t>
    </r>
    <r>
      <rPr>
        <sz val="13"/>
        <rFont val="Museo Sans 500"/>
        <family val="3"/>
      </rPr>
      <t>Galicia. Ano 2025</t>
    </r>
  </si>
  <si>
    <t>Cadro núm. 10</t>
  </si>
  <si>
    <t>Cadro núm. 11</t>
  </si>
  <si>
    <t>% recuperación demanda 23-25/19</t>
  </si>
  <si>
    <t>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</si>
</sst>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#,##0\ "/>
  </numFmts>
  <fonts count="7" x14ac:knownFonts="1">
    <font>
      <sz val="13"/>
      <name val="Museo Sans 500"/>
      <family val="3"/>
    </font>
    <font>
      <sz val="13"/>
      <name val="Museo Sans 500"/>
      <family val="3"/>
    </font>
    <font>
      <b/>
      <sz val="13"/>
      <color indexed="9"/>
      <name val="Museo Sans 500"/>
      <family val="3"/>
    </font>
    <font>
      <b/>
      <sz val="13"/>
      <name val="Museo Sans 500"/>
      <family val="3"/>
    </font>
    <font>
      <sz val="13"/>
      <color theme="1"/>
      <name val="Museo Sans 500"/>
      <family val="3"/>
    </font>
    <font>
      <b/>
      <sz val="13"/>
      <color theme="1"/>
      <name val="Museo Sans 500"/>
      <family val="3"/>
    </font>
    <font>
      <sz val="13"/>
      <color rgb="FF000000"/>
      <name val="Museo Sans 500"/>
      <family val="3"/>
    </font>
  </fonts>
  <fills count="7">
    <fill>
      <patternFill patternType="none"/>
    </fill>
    <fill>
      <patternFill patternType="gray125"/>
    </fill>
    <fill>
      <patternFill patternType="solid">
        <fgColor indexed="54"/>
        <bgColor indexed="48"/>
      </patternFill>
    </fill>
    <fill>
      <patternFill patternType="solid">
        <fgColor indexed="46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41"/>
      </patternFill>
    </fill>
  </fills>
  <borders count="4">
    <border>
      <left/>
      <right/>
      <top/>
      <bottom/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3">
    <xf numFmtId="0" fontId="0" fillId="0" borderId="0"/>
    <xf numFmtId="0" fontId="2" fillId="2" borderId="0" applyNumberFormat="0" applyBorder="0" applyAlignment="0"/>
    <xf numFmtId="0" fontId="1" fillId="3" borderId="0" applyNumberFormat="0" applyBorder="0" applyAlignment="0"/>
  </cellStyleXfs>
  <cellXfs count="148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left" vertical="center" wrapText="1"/>
    </xf>
    <xf numFmtId="0" fontId="4" fillId="0" borderId="0" xfId="0" applyFont="1"/>
    <xf numFmtId="0" fontId="6" fillId="0" borderId="0" xfId="0" applyFont="1" applyAlignment="1">
      <alignment horizontal="justify" vertical="center"/>
    </xf>
    <xf numFmtId="0" fontId="0" fillId="4" borderId="0" xfId="0" applyFill="1"/>
    <xf numFmtId="3" fontId="0" fillId="0" borderId="0" xfId="0" applyNumberFormat="1" applyAlignment="1">
      <alignment vertical="center" wrapText="1"/>
    </xf>
    <xf numFmtId="2" fontId="0" fillId="0" borderId="0" xfId="0" applyNumberFormat="1" applyAlignment="1">
      <alignment horizontal="right" vertical="center" wrapText="1" indent="1"/>
    </xf>
    <xf numFmtId="3" fontId="0" fillId="0" borderId="0" xfId="0" applyNumberFormat="1"/>
    <xf numFmtId="0" fontId="6" fillId="0" borderId="0" xfId="0" applyFont="1" applyAlignment="1">
      <alignment horizontal="justify" vertical="center" wrapText="1"/>
    </xf>
    <xf numFmtId="0" fontId="1" fillId="3" borderId="0" xfId="2" applyBorder="1" applyAlignment="1">
      <alignment horizontal="justify" vertical="center" wrapText="1"/>
    </xf>
    <xf numFmtId="0" fontId="2" fillId="2" borderId="0" xfId="1" applyBorder="1" applyAlignment="1">
      <alignment horizontal="justify" vertical="center" wrapText="1"/>
    </xf>
    <xf numFmtId="0" fontId="2" fillId="2" borderId="0" xfId="1" applyBorder="1" applyAlignment="1">
      <alignment horizontal="center" vertical="center"/>
    </xf>
    <xf numFmtId="0" fontId="2" fillId="2" borderId="0" xfId="1" applyBorder="1" applyAlignment="1">
      <alignment horizontal="center" wrapText="1"/>
    </xf>
    <xf numFmtId="0" fontId="3" fillId="3" borderId="0" xfId="2" applyFont="1" applyBorder="1"/>
    <xf numFmtId="0" fontId="0" fillId="0" borderId="0" xfId="0" applyAlignment="1">
      <alignment horizontal="justify" vertical="center" wrapText="1"/>
    </xf>
    <xf numFmtId="0" fontId="2" fillId="2" borderId="0" xfId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2" borderId="2" xfId="1" applyBorder="1" applyAlignment="1">
      <alignment horizontal="center" vertical="center"/>
    </xf>
    <xf numFmtId="0" fontId="1" fillId="3" borderId="0" xfId="2" applyBorder="1" applyAlignment="1">
      <alignment horizontal="right" vertical="center" indent="5"/>
    </xf>
    <xf numFmtId="0" fontId="6" fillId="0" borderId="0" xfId="0" applyFont="1" applyAlignment="1">
      <alignment horizontal="right" vertical="center" indent="5"/>
    </xf>
    <xf numFmtId="0" fontId="1" fillId="3" borderId="0" xfId="2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3" borderId="0" xfId="2" applyBorder="1" applyAlignment="1">
      <alignment horizontal="right" vertical="center" indent="6"/>
    </xf>
    <xf numFmtId="0" fontId="6" fillId="0" borderId="0" xfId="0" applyFont="1" applyAlignment="1">
      <alignment horizontal="right" vertical="center" indent="6"/>
    </xf>
    <xf numFmtId="0" fontId="0" fillId="0" borderId="0" xfId="0" applyAlignment="1">
      <alignment horizontal="right" indent="6"/>
    </xf>
    <xf numFmtId="165" fontId="1" fillId="3" borderId="0" xfId="2" applyNumberFormat="1" applyBorder="1" applyAlignment="1">
      <alignment horizontal="right" vertical="center" indent="6"/>
    </xf>
    <xf numFmtId="0" fontId="1" fillId="3" borderId="2" xfId="2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3" borderId="0" xfId="2" applyBorder="1" applyAlignment="1"/>
    <xf numFmtId="4" fontId="4" fillId="0" borderId="0" xfId="0" applyNumberFormat="1" applyFont="1" applyAlignment="1">
      <alignment horizontal="right" wrapText="1" indent="5"/>
    </xf>
    <xf numFmtId="4" fontId="4" fillId="5" borderId="0" xfId="0" applyNumberFormat="1" applyFont="1" applyFill="1" applyAlignment="1">
      <alignment horizontal="right" wrapText="1" indent="5"/>
    </xf>
    <xf numFmtId="4" fontId="2" fillId="2" borderId="0" xfId="1" applyNumberFormat="1" applyBorder="1" applyAlignment="1">
      <alignment horizontal="right" wrapText="1" indent="5"/>
    </xf>
    <xf numFmtId="165" fontId="6" fillId="0" borderId="0" xfId="0" applyNumberFormat="1" applyFont="1" applyAlignment="1">
      <alignment horizontal="right" vertical="center" indent="5"/>
    </xf>
    <xf numFmtId="165" fontId="6" fillId="0" borderId="0" xfId="0" applyNumberFormat="1" applyFont="1" applyAlignment="1">
      <alignment horizontal="right" vertical="center" indent="6"/>
    </xf>
    <xf numFmtId="0" fontId="2" fillId="2" borderId="0" xfId="1" applyBorder="1"/>
    <xf numFmtId="0" fontId="2" fillId="2" borderId="1" xfId="1" applyBorder="1" applyAlignment="1">
      <alignment horizontal="center"/>
    </xf>
    <xf numFmtId="0" fontId="2" fillId="2" borderId="0" xfId="1" applyBorder="1" applyAlignment="1">
      <alignment horizontal="center"/>
    </xf>
    <xf numFmtId="0" fontId="2" fillId="2" borderId="1" xfId="1" applyBorder="1" applyAlignment="1">
      <alignment horizontal="center" wrapText="1"/>
    </xf>
    <xf numFmtId="0" fontId="1" fillId="3" borderId="0" xfId="2"/>
    <xf numFmtId="3" fontId="1" fillId="3" borderId="1" xfId="2" applyNumberFormat="1" applyBorder="1" applyAlignment="1">
      <alignment horizontal="right" vertical="center" wrapText="1" indent="5"/>
    </xf>
    <xf numFmtId="3" fontId="1" fillId="3" borderId="0" xfId="2" applyNumberFormat="1" applyAlignment="1">
      <alignment horizontal="right" vertical="center" wrapText="1" indent="4"/>
    </xf>
    <xf numFmtId="0" fontId="1" fillId="3" borderId="1" xfId="2" applyBorder="1" applyAlignment="1">
      <alignment horizontal="right" vertical="center" wrapText="1" indent="5"/>
    </xf>
    <xf numFmtId="0" fontId="1" fillId="0" borderId="0" xfId="2" applyFill="1" applyBorder="1"/>
    <xf numFmtId="3" fontId="1" fillId="0" borderId="1" xfId="2" applyNumberFormat="1" applyFill="1" applyBorder="1" applyAlignment="1">
      <alignment horizontal="right" vertical="center" wrapText="1" indent="5"/>
    </xf>
    <xf numFmtId="3" fontId="1" fillId="0" borderId="0" xfId="2" applyNumberFormat="1" applyFill="1" applyBorder="1" applyAlignment="1">
      <alignment horizontal="right" vertical="center" wrapText="1" indent="4"/>
    </xf>
    <xf numFmtId="0" fontId="1" fillId="3" borderId="0" xfId="2" applyBorder="1"/>
    <xf numFmtId="3" fontId="1" fillId="3" borderId="0" xfId="2" applyNumberFormat="1" applyBorder="1" applyAlignment="1">
      <alignment horizontal="right" vertical="center" wrapText="1" indent="4"/>
    </xf>
    <xf numFmtId="0" fontId="4" fillId="4" borderId="0" xfId="0" applyFont="1" applyFill="1"/>
    <xf numFmtId="3" fontId="4" fillId="4" borderId="1" xfId="0" applyNumberFormat="1" applyFont="1" applyFill="1" applyBorder="1" applyAlignment="1">
      <alignment horizontal="right" vertical="center" wrapText="1" indent="5"/>
    </xf>
    <xf numFmtId="3" fontId="4" fillId="4" borderId="0" xfId="0" applyNumberFormat="1" applyFont="1" applyFill="1" applyAlignment="1">
      <alignment horizontal="right" vertical="center" wrapText="1" indent="4"/>
    </xf>
    <xf numFmtId="0" fontId="4" fillId="4" borderId="1" xfId="0" applyFont="1" applyFill="1" applyBorder="1" applyAlignment="1">
      <alignment horizontal="right" vertical="center" wrapText="1" indent="5"/>
    </xf>
    <xf numFmtId="3" fontId="2" fillId="2" borderId="1" xfId="1" applyNumberFormat="1" applyBorder="1" applyAlignment="1">
      <alignment horizontal="right" vertical="center" wrapText="1" indent="5"/>
    </xf>
    <xf numFmtId="3" fontId="2" fillId="2" borderId="0" xfId="1" applyNumberFormat="1" applyBorder="1" applyAlignment="1">
      <alignment horizontal="right" vertical="center" wrapText="1" indent="4"/>
    </xf>
    <xf numFmtId="0" fontId="2" fillId="2" borderId="0" xfId="1" applyBorder="1" applyAlignment="1"/>
    <xf numFmtId="0" fontId="4" fillId="4" borderId="0" xfId="0" applyFont="1" applyFill="1" applyAlignment="1">
      <alignment horizontal="left" vertical="center" wrapText="1"/>
    </xf>
    <xf numFmtId="0" fontId="4" fillId="6" borderId="0" xfId="2" applyFont="1" applyFill="1" applyBorder="1" applyAlignment="1">
      <alignment horizontal="left" vertical="center" wrapText="1"/>
    </xf>
    <xf numFmtId="0" fontId="2" fillId="2" borderId="0" xfId="1" applyBorder="1" applyAlignment="1">
      <alignment horizontal="left" vertical="center" wrapText="1"/>
    </xf>
    <xf numFmtId="2" fontId="0" fillId="0" borderId="0" xfId="0" applyNumberFormat="1" applyAlignment="1">
      <alignment vertical="center" wrapText="1"/>
    </xf>
    <xf numFmtId="0" fontId="2" fillId="2" borderId="0" xfId="1"/>
    <xf numFmtId="0" fontId="2" fillId="2" borderId="0" xfId="1" applyAlignment="1">
      <alignment horizontal="right"/>
    </xf>
    <xf numFmtId="165" fontId="2" fillId="2" borderId="0" xfId="1" applyNumberFormat="1" applyAlignment="1">
      <alignment horizontal="right" vertical="center"/>
    </xf>
    <xf numFmtId="3" fontId="6" fillId="0" borderId="0" xfId="0" applyNumberFormat="1" applyFont="1" applyAlignment="1">
      <alignment horizontal="right" vertical="center" wrapText="1" indent="2"/>
    </xf>
    <xf numFmtId="3" fontId="1" fillId="3" borderId="0" xfId="2" applyNumberFormat="1" applyBorder="1" applyAlignment="1">
      <alignment horizontal="right" vertical="center" wrapText="1" indent="2"/>
    </xf>
    <xf numFmtId="165" fontId="0" fillId="0" borderId="0" xfId="0" applyNumberFormat="1" applyAlignment="1">
      <alignment horizontal="right" vertical="center" indent="3"/>
    </xf>
    <xf numFmtId="165" fontId="1" fillId="3" borderId="0" xfId="2" applyNumberFormat="1" applyBorder="1" applyAlignment="1">
      <alignment horizontal="right" vertical="center" wrapText="1" indent="3"/>
    </xf>
    <xf numFmtId="3" fontId="4" fillId="4" borderId="1" xfId="0" applyNumberFormat="1" applyFont="1" applyFill="1" applyBorder="1" applyAlignment="1">
      <alignment horizontal="right" vertical="center" wrapText="1" indent="1"/>
    </xf>
    <xf numFmtId="3" fontId="4" fillId="4" borderId="0" xfId="0" applyNumberFormat="1" applyFont="1" applyFill="1" applyAlignment="1">
      <alignment horizontal="right" vertical="center" wrapText="1" indent="1"/>
    </xf>
    <xf numFmtId="3" fontId="4" fillId="6" borderId="1" xfId="2" applyNumberFormat="1" applyFont="1" applyFill="1" applyBorder="1" applyAlignment="1">
      <alignment horizontal="right" vertical="center" wrapText="1" indent="1"/>
    </xf>
    <xf numFmtId="3" fontId="4" fillId="6" borderId="0" xfId="2" applyNumberFormat="1" applyFont="1" applyFill="1" applyBorder="1" applyAlignment="1">
      <alignment horizontal="right" vertical="center" wrapText="1" indent="1"/>
    </xf>
    <xf numFmtId="0" fontId="4" fillId="4" borderId="1" xfId="0" applyFont="1" applyFill="1" applyBorder="1" applyAlignment="1">
      <alignment horizontal="right" vertical="center" wrapText="1" indent="1"/>
    </xf>
    <xf numFmtId="0" fontId="4" fillId="4" borderId="0" xfId="0" applyFont="1" applyFill="1" applyAlignment="1">
      <alignment horizontal="right" vertical="center" wrapText="1" indent="1"/>
    </xf>
    <xf numFmtId="3" fontId="2" fillId="2" borderId="1" xfId="1" applyNumberFormat="1" applyBorder="1" applyAlignment="1">
      <alignment horizontal="right" vertical="center" wrapText="1" indent="1"/>
    </xf>
    <xf numFmtId="3" fontId="2" fillId="2" borderId="0" xfId="1" applyNumberFormat="1" applyBorder="1" applyAlignment="1">
      <alignment horizontal="right" vertical="center" wrapText="1" indent="1"/>
    </xf>
    <xf numFmtId="3" fontId="4" fillId="4" borderId="0" xfId="0" applyNumberFormat="1" applyFont="1" applyFill="1" applyAlignment="1">
      <alignment horizontal="right" indent="5"/>
    </xf>
    <xf numFmtId="3" fontId="1" fillId="3" borderId="0" xfId="2" applyNumberFormat="1" applyBorder="1" applyAlignment="1">
      <alignment horizontal="right" indent="5"/>
    </xf>
    <xf numFmtId="0" fontId="1" fillId="0" borderId="0" xfId="2" applyFill="1" applyBorder="1" applyAlignment="1">
      <alignment horizontal="justify" vertical="center" wrapText="1"/>
    </xf>
    <xf numFmtId="0" fontId="1" fillId="3" borderId="0" xfId="2" applyAlignment="1">
      <alignment horizontal="justify" vertical="center" wrapText="1"/>
    </xf>
    <xf numFmtId="0" fontId="2" fillId="2" borderId="0" xfId="1" applyBorder="1" applyAlignment="1">
      <alignment horizontal="justify" wrapText="1"/>
    </xf>
    <xf numFmtId="3" fontId="0" fillId="0" borderId="1" xfId="0" applyNumberFormat="1" applyBorder="1" applyAlignment="1">
      <alignment horizontal="right" indent="2"/>
    </xf>
    <xf numFmtId="0" fontId="0" fillId="0" borderId="1" xfId="0" applyBorder="1" applyAlignment="1">
      <alignment horizontal="right" indent="2"/>
    </xf>
    <xf numFmtId="3" fontId="2" fillId="2" borderId="1" xfId="1" applyNumberFormat="1" applyBorder="1" applyAlignment="1">
      <alignment horizontal="right" indent="2"/>
    </xf>
    <xf numFmtId="0" fontId="2" fillId="2" borderId="1" xfId="1" applyBorder="1" applyAlignment="1">
      <alignment horizontal="center" vertical="center" wrapText="1"/>
    </xf>
    <xf numFmtId="3" fontId="1" fillId="3" borderId="1" xfId="2" applyNumberFormat="1" applyBorder="1" applyAlignment="1">
      <alignment horizontal="right" indent="2"/>
    </xf>
    <xf numFmtId="0" fontId="1" fillId="3" borderId="1" xfId="2" applyBorder="1" applyAlignment="1">
      <alignment horizontal="right" indent="2"/>
    </xf>
    <xf numFmtId="2" fontId="0" fillId="0" borderId="0" xfId="0" applyNumberFormat="1"/>
    <xf numFmtId="2" fontId="0" fillId="0" borderId="0" xfId="0" applyNumberFormat="1" applyAlignment="1">
      <alignment horizontal="right" indent="2"/>
    </xf>
    <xf numFmtId="2" fontId="1" fillId="3" borderId="0" xfId="2" applyNumberFormat="1" applyBorder="1" applyAlignment="1">
      <alignment horizontal="right" indent="2"/>
    </xf>
    <xf numFmtId="2" fontId="2" fillId="2" borderId="0" xfId="1" applyNumberFormat="1" applyBorder="1" applyAlignment="1">
      <alignment horizontal="right" indent="2"/>
    </xf>
    <xf numFmtId="2" fontId="0" fillId="0" borderId="1" xfId="0" applyNumberFormat="1" applyBorder="1" applyAlignment="1">
      <alignment horizontal="right" indent="3"/>
    </xf>
    <xf numFmtId="2" fontId="1" fillId="3" borderId="1" xfId="2" applyNumberFormat="1" applyBorder="1" applyAlignment="1">
      <alignment horizontal="right" indent="3"/>
    </xf>
    <xf numFmtId="2" fontId="2" fillId="2" borderId="1" xfId="1" applyNumberFormat="1" applyBorder="1" applyAlignment="1">
      <alignment horizontal="right" indent="3"/>
    </xf>
    <xf numFmtId="0" fontId="2" fillId="2" borderId="3" xfId="1" applyBorder="1" applyAlignment="1">
      <alignment horizontal="center" wrapText="1"/>
    </xf>
    <xf numFmtId="3" fontId="0" fillId="0" borderId="3" xfId="0" applyNumberFormat="1" applyBorder="1" applyAlignment="1">
      <alignment horizontal="right" indent="2"/>
    </xf>
    <xf numFmtId="3" fontId="1" fillId="3" borderId="3" xfId="2" applyNumberFormat="1" applyBorder="1" applyAlignment="1">
      <alignment horizontal="right" indent="2"/>
    </xf>
    <xf numFmtId="3" fontId="2" fillId="2" borderId="3" xfId="1" applyNumberFormat="1" applyBorder="1" applyAlignment="1">
      <alignment horizontal="right" indent="2"/>
    </xf>
    <xf numFmtId="0" fontId="3" fillId="3" borderId="3" xfId="2" applyFont="1" applyBorder="1" applyAlignment="1">
      <alignment horizontal="center" wrapText="1"/>
    </xf>
    <xf numFmtId="0" fontId="1" fillId="3" borderId="0" xfId="2" applyBorder="1" applyAlignment="1">
      <alignment horizontal="right" vertical="center" wrapText="1" indent="3"/>
    </xf>
    <xf numFmtId="0" fontId="6" fillId="0" borderId="0" xfId="0" applyFont="1" applyAlignment="1">
      <alignment horizontal="right" vertical="center" wrapText="1" indent="3"/>
    </xf>
    <xf numFmtId="2" fontId="6" fillId="0" borderId="0" xfId="0" applyNumberFormat="1" applyFont="1" applyAlignment="1">
      <alignment horizontal="right" vertical="center" wrapText="1" indent="3"/>
    </xf>
    <xf numFmtId="4" fontId="1" fillId="3" borderId="0" xfId="2" applyNumberFormat="1" applyBorder="1" applyAlignment="1">
      <alignment horizontal="right" vertical="center" wrapText="1" indent="3"/>
    </xf>
    <xf numFmtId="164" fontId="6" fillId="0" borderId="0" xfId="0" applyNumberFormat="1" applyFont="1" applyAlignment="1">
      <alignment horizontal="right" vertical="center" wrapText="1" indent="2"/>
    </xf>
    <xf numFmtId="164" fontId="0" fillId="0" borderId="0" xfId="0" applyNumberFormat="1" applyAlignment="1">
      <alignment horizontal="right" vertical="center" indent="3"/>
    </xf>
    <xf numFmtId="164" fontId="1" fillId="3" borderId="0" xfId="2" applyNumberFormat="1" applyBorder="1" applyAlignment="1">
      <alignment horizontal="right" vertical="center" wrapText="1" indent="2"/>
    </xf>
    <xf numFmtId="164" fontId="1" fillId="3" borderId="0" xfId="2" applyNumberFormat="1" applyBorder="1" applyAlignment="1">
      <alignment horizontal="right" vertical="center" wrapText="1" indent="3"/>
    </xf>
    <xf numFmtId="2" fontId="1" fillId="3" borderId="1" xfId="2" applyNumberFormat="1" applyBorder="1" applyAlignment="1">
      <alignment horizontal="right" indent="4"/>
    </xf>
    <xf numFmtId="2" fontId="1" fillId="0" borderId="1" xfId="2" applyNumberFormat="1" applyFill="1" applyBorder="1" applyAlignment="1">
      <alignment horizontal="right" indent="4"/>
    </xf>
    <xf numFmtId="2" fontId="4" fillId="4" borderId="1" xfId="0" applyNumberFormat="1" applyFont="1" applyFill="1" applyBorder="1" applyAlignment="1">
      <alignment horizontal="right" indent="4"/>
    </xf>
    <xf numFmtId="2" fontId="2" fillId="2" borderId="1" xfId="1" applyNumberFormat="1" applyBorder="1" applyAlignment="1">
      <alignment horizontal="right" indent="4"/>
    </xf>
    <xf numFmtId="0" fontId="0" fillId="0" borderId="0" xfId="0" applyAlignment="1">
      <alignment horizontal="center"/>
    </xf>
    <xf numFmtId="0" fontId="2" fillId="2" borderId="0" xfId="1" applyAlignment="1">
      <alignment wrapText="1"/>
    </xf>
    <xf numFmtId="0" fontId="2" fillId="2" borderId="0" xfId="1" applyAlignment="1">
      <alignment horizontal="center"/>
    </xf>
    <xf numFmtId="0" fontId="1" fillId="3" borderId="0" xfId="2" applyAlignment="1">
      <alignment horizontal="center"/>
    </xf>
    <xf numFmtId="0" fontId="0" fillId="0" borderId="0" xfId="0" applyAlignment="1">
      <alignment horizontal="right" indent="2"/>
    </xf>
    <xf numFmtId="0" fontId="1" fillId="3" borderId="0" xfId="2" applyBorder="1" applyAlignment="1">
      <alignment horizontal="right" indent="2"/>
    </xf>
    <xf numFmtId="0" fontId="2" fillId="2" borderId="1" xfId="1" applyBorder="1" applyAlignment="1">
      <alignment horizontal="right" indent="2"/>
    </xf>
    <xf numFmtId="0" fontId="2" fillId="2" borderId="0" xfId="1" applyBorder="1" applyAlignment="1">
      <alignment horizontal="right" indent="2"/>
    </xf>
    <xf numFmtId="164" fontId="4" fillId="4" borderId="0" xfId="0" applyNumberFormat="1" applyFont="1" applyFill="1" applyAlignment="1">
      <alignment horizontal="right" vertical="center" wrapText="1" indent="1"/>
    </xf>
    <xf numFmtId="164" fontId="4" fillId="6" borderId="0" xfId="2" applyNumberFormat="1" applyFont="1" applyFill="1" applyBorder="1" applyAlignment="1">
      <alignment horizontal="right" vertical="center" wrapText="1" indent="1"/>
    </xf>
    <xf numFmtId="164" fontId="2" fillId="2" borderId="0" xfId="1" applyNumberFormat="1" applyBorder="1" applyAlignment="1">
      <alignment horizontal="right" vertical="center" wrapText="1" indent="1"/>
    </xf>
    <xf numFmtId="17" fontId="0" fillId="0" borderId="0" xfId="0" quotePrefix="1" applyNumberFormat="1"/>
    <xf numFmtId="0" fontId="0" fillId="0" borderId="0" xfId="0" quotePrefix="1"/>
    <xf numFmtId="0" fontId="2" fillId="2" borderId="1" xfId="1" quotePrefix="1" applyBorder="1" applyAlignment="1">
      <alignment horizontal="center" wrapText="1"/>
    </xf>
    <xf numFmtId="0" fontId="2" fillId="2" borderId="0" xfId="1" quotePrefix="1" applyBorder="1" applyAlignment="1">
      <alignment horizontal="center" wrapText="1"/>
    </xf>
    <xf numFmtId="0" fontId="2" fillId="2" borderId="0" xfId="1" quotePrefix="1" applyAlignment="1">
      <alignment horizontal="center" wrapText="1"/>
    </xf>
    <xf numFmtId="3" fontId="0" fillId="0" borderId="0" xfId="0" applyNumberFormat="1" applyAlignment="1">
      <alignment horizontal="right" indent="3"/>
    </xf>
    <xf numFmtId="3" fontId="1" fillId="3" borderId="0" xfId="2" applyNumberFormat="1" applyAlignment="1">
      <alignment horizontal="right" indent="3"/>
    </xf>
    <xf numFmtId="3" fontId="4" fillId="0" borderId="0" xfId="0" applyNumberFormat="1" applyFont="1" applyAlignment="1">
      <alignment horizontal="right" wrapText="1" indent="3"/>
    </xf>
    <xf numFmtId="3" fontId="1" fillId="3" borderId="0" xfId="2" applyNumberFormat="1" applyBorder="1" applyAlignment="1">
      <alignment horizontal="right" wrapText="1" indent="3"/>
    </xf>
    <xf numFmtId="3" fontId="2" fillId="2" borderId="0" xfId="1" applyNumberFormat="1" applyBorder="1" applyAlignment="1">
      <alignment horizontal="right" wrapText="1" indent="3"/>
    </xf>
    <xf numFmtId="166" fontId="4" fillId="0" borderId="0" xfId="0" applyNumberFormat="1" applyFont="1" applyAlignment="1">
      <alignment horizontal="right" wrapText="1" indent="3"/>
    </xf>
    <xf numFmtId="166" fontId="1" fillId="3" borderId="0" xfId="2" applyNumberFormat="1" applyBorder="1" applyAlignment="1">
      <alignment horizontal="right" wrapText="1" indent="3"/>
    </xf>
    <xf numFmtId="166" fontId="2" fillId="2" borderId="0" xfId="1" applyNumberFormat="1" applyBorder="1" applyAlignment="1">
      <alignment horizontal="right" wrapText="1" indent="3"/>
    </xf>
    <xf numFmtId="164" fontId="1" fillId="3" borderId="0" xfId="2" applyNumberFormat="1" applyAlignment="1">
      <alignment horizontal="right" wrapText="1" indent="5"/>
    </xf>
    <xf numFmtId="164" fontId="1" fillId="0" borderId="0" xfId="2" applyNumberFormat="1" applyFill="1" applyBorder="1" applyAlignment="1">
      <alignment horizontal="right" wrapText="1" indent="5"/>
    </xf>
    <xf numFmtId="164" fontId="1" fillId="3" borderId="0" xfId="2" applyNumberFormat="1" applyAlignment="1">
      <alignment horizontal="right" wrapText="1" indent="4"/>
    </xf>
    <xf numFmtId="164" fontId="1" fillId="0" borderId="0" xfId="2" applyNumberFormat="1" applyFill="1" applyBorder="1" applyAlignment="1">
      <alignment horizontal="right" wrapText="1" indent="4"/>
    </xf>
    <xf numFmtId="0" fontId="1" fillId="3" borderId="0" xfId="2" applyAlignment="1">
      <alignment horizontal="right" vertical="center" wrapText="1" indent="4"/>
    </xf>
    <xf numFmtId="0" fontId="1" fillId="0" borderId="0" xfId="2" applyFill="1" applyBorder="1" applyAlignment="1">
      <alignment horizontal="right" vertical="center" wrapText="1" indent="4"/>
    </xf>
    <xf numFmtId="0" fontId="3" fillId="3" borderId="1" xfId="2" applyFont="1" applyBorder="1" applyAlignment="1">
      <alignment horizontal="center" wrapText="1"/>
    </xf>
    <xf numFmtId="0" fontId="3" fillId="3" borderId="0" xfId="2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3" fillId="3" borderId="1" xfId="2" quotePrefix="1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0" fontId="3" fillId="3" borderId="1" xfId="2" applyFont="1" applyBorder="1" applyAlignment="1">
      <alignment horizontal="center"/>
    </xf>
    <xf numFmtId="0" fontId="3" fillId="3" borderId="0" xfId="2" applyFont="1" applyBorder="1" applyAlignment="1">
      <alignment horizontal="center" vertical="center"/>
    </xf>
    <xf numFmtId="0" fontId="3" fillId="3" borderId="2" xfId="2" applyFont="1" applyBorder="1" applyAlignment="1">
      <alignment horizontal="center" vertical="center"/>
    </xf>
  </cellXfs>
  <cellStyles count="3">
    <cellStyle name="Cabecera" xfId="1" xr:uid="{00000000-0005-0000-0000-000000000000}"/>
    <cellStyle name="Clara" xfId="2" xr:uid="{00000000-0005-0000-0000-000001000000}"/>
    <cellStyle name="Normal" xfId="0" builtinId="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AEAEA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CE6F2"/>
      <rgbColor rgb="00CCFFCC"/>
      <rgbColor rgb="00FFFF99"/>
      <rgbColor rgb="0095B3D7"/>
      <rgbColor rgb="00FF99CC"/>
      <rgbColor rgb="00D9E4F7"/>
      <rgbColor rgb="00FFCC99"/>
      <rgbColor rgb="003366FF"/>
      <rgbColor rgb="0033CCCC"/>
      <rgbColor rgb="0099CC00"/>
      <rgbColor rgb="00FFCC00"/>
      <rgbColor rgb="00FF9900"/>
      <rgbColor rgb="00FF6600"/>
      <rgbColor rgb="005B87DA"/>
      <rgbColor rgb="00969696"/>
      <rgbColor rgb="00003366"/>
      <rgbColor rgb="00339966"/>
      <rgbColor rgb="00003300"/>
      <rgbColor rgb="00404040"/>
      <rgbColor rgb="00993300"/>
      <rgbColor rgb="00993366"/>
      <rgbColor rgb="00333399"/>
      <rgbColor rgb="00333333"/>
    </indexedColors>
    <mruColors>
      <color rgb="FF5B87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showGridLines="0" workbookViewId="0">
      <selection sqref="A1:D13"/>
    </sheetView>
  </sheetViews>
  <sheetFormatPr baseColWidth="10" defaultColWidth="10.81640625" defaultRowHeight="16.5" x14ac:dyDescent="0.25"/>
  <cols>
    <col min="1" max="1" width="28.90625" style="4" customWidth="1"/>
    <col min="2" max="4" width="10.6328125" style="4" customWidth="1"/>
    <col min="5" max="16384" width="10.81640625" style="4"/>
  </cols>
  <sheetData>
    <row r="1" spans="1:4" customFormat="1" x14ac:dyDescent="0.25">
      <c r="A1" t="s">
        <v>0</v>
      </c>
    </row>
    <row r="2" spans="1:4" customFormat="1" x14ac:dyDescent="0.25">
      <c r="A2" s="1" t="s">
        <v>100</v>
      </c>
      <c r="B2" s="1"/>
    </row>
    <row r="3" spans="1:4" ht="9.75" customHeight="1" x14ac:dyDescent="0.25">
      <c r="A3" s="142"/>
      <c r="B3" s="142"/>
      <c r="C3" s="142"/>
    </row>
    <row r="4" spans="1:4" x14ac:dyDescent="0.25">
      <c r="A4" s="13"/>
      <c r="B4" s="13">
        <v>2023</v>
      </c>
      <c r="C4" s="13">
        <v>2024</v>
      </c>
      <c r="D4" s="13">
        <v>2025</v>
      </c>
    </row>
    <row r="5" spans="1:4" x14ac:dyDescent="0.25">
      <c r="A5" s="11" t="s">
        <v>74</v>
      </c>
      <c r="B5" s="98">
        <v>7.02</v>
      </c>
      <c r="C5" s="98">
        <v>7.29</v>
      </c>
      <c r="D5" s="98">
        <v>7.3</v>
      </c>
    </row>
    <row r="6" spans="1:4" x14ac:dyDescent="0.25">
      <c r="A6" s="10" t="s">
        <v>75</v>
      </c>
      <c r="B6" s="99">
        <v>13.38</v>
      </c>
      <c r="C6" s="99">
        <v>13.63</v>
      </c>
      <c r="D6" s="99">
        <v>13.58</v>
      </c>
    </row>
    <row r="7" spans="1:4" x14ac:dyDescent="0.25">
      <c r="A7" s="11" t="s">
        <v>76</v>
      </c>
      <c r="B7" s="98">
        <v>1.91</v>
      </c>
      <c r="C7" s="98">
        <v>1.87</v>
      </c>
      <c r="D7" s="98">
        <v>1.93</v>
      </c>
    </row>
    <row r="8" spans="1:4" x14ac:dyDescent="0.25">
      <c r="A8" s="10" t="s">
        <v>77</v>
      </c>
      <c r="B8" s="100">
        <v>405.1</v>
      </c>
      <c r="C8" s="100">
        <v>431.2</v>
      </c>
      <c r="D8" s="100">
        <v>451.2</v>
      </c>
    </row>
    <row r="9" spans="1:4" x14ac:dyDescent="0.25">
      <c r="A9" s="11" t="s">
        <v>148</v>
      </c>
      <c r="B9" s="101">
        <v>109.9</v>
      </c>
      <c r="C9" s="101">
        <v>112.3</v>
      </c>
      <c r="D9" s="101">
        <v>114.4</v>
      </c>
    </row>
    <row r="10" spans="1:4" x14ac:dyDescent="0.25">
      <c r="A10" s="10" t="s">
        <v>78</v>
      </c>
      <c r="B10" s="100">
        <v>103.3</v>
      </c>
      <c r="C10" s="100">
        <v>104.3</v>
      </c>
      <c r="D10" s="100">
        <v>102.8</v>
      </c>
    </row>
    <row r="11" spans="1:4" ht="4.1500000000000004" customHeight="1" x14ac:dyDescent="0.25">
      <c r="A11" s="12"/>
      <c r="B11" s="12"/>
      <c r="C11" s="12"/>
      <c r="D11" s="12"/>
    </row>
    <row r="12" spans="1:4" ht="4.1500000000000004" customHeight="1" x14ac:dyDescent="0.25">
      <c r="A12" s="10"/>
      <c r="B12" s="10"/>
      <c r="C12" s="10"/>
      <c r="D12" s="10"/>
    </row>
    <row r="13" spans="1:4" x14ac:dyDescent="0.25">
      <c r="A13" s="5" t="s">
        <v>4</v>
      </c>
      <c r="B13" s="5"/>
    </row>
  </sheetData>
  <mergeCells count="1">
    <mergeCell ref="A3:C3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0D62E-645A-374E-8614-2C553186EE3C}">
  <dimension ref="A1:D12"/>
  <sheetViews>
    <sheetView showGridLines="0" workbookViewId="0">
      <selection sqref="A1:D12"/>
    </sheetView>
  </sheetViews>
  <sheetFormatPr baseColWidth="10" defaultColWidth="11.1796875" defaultRowHeight="16.5" x14ac:dyDescent="0.25"/>
  <cols>
    <col min="1" max="1" width="28.90625" customWidth="1"/>
    <col min="2" max="4" width="10.6328125" customWidth="1"/>
  </cols>
  <sheetData>
    <row r="1" spans="1:4" x14ac:dyDescent="0.25">
      <c r="A1" t="s">
        <v>5</v>
      </c>
    </row>
    <row r="2" spans="1:4" x14ac:dyDescent="0.25">
      <c r="A2" s="1" t="s">
        <v>69</v>
      </c>
    </row>
    <row r="3" spans="1:4" ht="8.1" customHeight="1" x14ac:dyDescent="0.25"/>
    <row r="4" spans="1:4" x14ac:dyDescent="0.25">
      <c r="A4" s="17"/>
      <c r="B4" s="17">
        <v>2024</v>
      </c>
      <c r="C4" s="17">
        <v>2025</v>
      </c>
      <c r="D4" s="17" t="s">
        <v>89</v>
      </c>
    </row>
    <row r="5" spans="1:4" ht="33" x14ac:dyDescent="0.25">
      <c r="A5" s="10" t="s">
        <v>54</v>
      </c>
      <c r="B5" s="63">
        <v>125599</v>
      </c>
      <c r="C5" s="63">
        <v>122439</v>
      </c>
      <c r="D5" s="65" t="s">
        <v>101</v>
      </c>
    </row>
    <row r="6" spans="1:4" x14ac:dyDescent="0.25">
      <c r="A6" s="11" t="s">
        <v>55</v>
      </c>
      <c r="B6" s="64">
        <v>85872</v>
      </c>
      <c r="C6" s="64">
        <v>86010</v>
      </c>
      <c r="D6" s="66">
        <v>0.16</v>
      </c>
    </row>
    <row r="7" spans="1:4" x14ac:dyDescent="0.25">
      <c r="A7" t="s">
        <v>56</v>
      </c>
      <c r="B7" s="63">
        <v>13812</v>
      </c>
      <c r="C7" s="63">
        <v>11879</v>
      </c>
      <c r="D7" s="65">
        <v>-14</v>
      </c>
    </row>
    <row r="8" spans="1:4" x14ac:dyDescent="0.25">
      <c r="A8" s="11" t="s">
        <v>57</v>
      </c>
      <c r="B8" s="104">
        <v>76.7</v>
      </c>
      <c r="C8" s="104">
        <v>78.2</v>
      </c>
      <c r="D8" s="105">
        <v>1.5</v>
      </c>
    </row>
    <row r="9" spans="1:4" x14ac:dyDescent="0.25">
      <c r="A9" t="s">
        <v>58</v>
      </c>
      <c r="B9" s="102">
        <v>18.7</v>
      </c>
      <c r="C9" s="102">
        <v>17</v>
      </c>
      <c r="D9" s="103">
        <v>-1.7</v>
      </c>
    </row>
    <row r="10" spans="1:4" ht="3.95" customHeight="1" x14ac:dyDescent="0.25">
      <c r="A10" s="60"/>
      <c r="B10" s="61"/>
      <c r="C10" s="61"/>
      <c r="D10" s="62"/>
    </row>
    <row r="11" spans="1:4" ht="3.95" customHeight="1" x14ac:dyDescent="0.25">
      <c r="A11" s="18"/>
    </row>
    <row r="12" spans="1:4" x14ac:dyDescent="0.25">
      <c r="A12" s="18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5AF6B-D257-4AE6-9AB9-5B0C5D243BA3}">
  <dimension ref="A1:I16"/>
  <sheetViews>
    <sheetView showGridLines="0" zoomScaleNormal="100" workbookViewId="0">
      <selection sqref="A1:G16"/>
    </sheetView>
  </sheetViews>
  <sheetFormatPr baseColWidth="10" defaultColWidth="11.1796875" defaultRowHeight="16.5" x14ac:dyDescent="0.25"/>
  <cols>
    <col min="1" max="1" width="21.81640625" customWidth="1"/>
    <col min="2" max="7" width="14.6328125" customWidth="1"/>
  </cols>
  <sheetData>
    <row r="1" spans="1:9" x14ac:dyDescent="0.25">
      <c r="A1" t="s">
        <v>8</v>
      </c>
    </row>
    <row r="2" spans="1:9" ht="18.75" customHeight="1" x14ac:dyDescent="0.25">
      <c r="A2" s="1" t="s">
        <v>103</v>
      </c>
    </row>
    <row r="3" spans="1:9" ht="8.1" customHeight="1" x14ac:dyDescent="0.25"/>
    <row r="4" spans="1:9" x14ac:dyDescent="0.25">
      <c r="A4" s="36"/>
      <c r="B4" s="143">
        <v>2024</v>
      </c>
      <c r="C4" s="144"/>
      <c r="D4" s="143">
        <v>2025</v>
      </c>
      <c r="E4" s="144"/>
      <c r="F4" s="37" t="s">
        <v>79</v>
      </c>
      <c r="G4" s="37" t="s">
        <v>79</v>
      </c>
    </row>
    <row r="5" spans="1:9" s="6" customFormat="1" x14ac:dyDescent="0.25">
      <c r="A5" s="38"/>
      <c r="B5" s="39" t="s">
        <v>102</v>
      </c>
      <c r="C5" s="14" t="s">
        <v>3</v>
      </c>
      <c r="D5" s="39" t="s">
        <v>102</v>
      </c>
      <c r="E5" s="14" t="s">
        <v>3</v>
      </c>
      <c r="F5" s="39" t="s">
        <v>102</v>
      </c>
      <c r="G5" s="39" t="s">
        <v>80</v>
      </c>
      <c r="H5"/>
    </row>
    <row r="6" spans="1:9" s="6" customFormat="1" x14ac:dyDescent="0.25">
      <c r="A6" s="40" t="s">
        <v>81</v>
      </c>
      <c r="B6" s="41">
        <v>942</v>
      </c>
      <c r="C6" s="42">
        <v>57970</v>
      </c>
      <c r="D6" s="43">
        <v>946</v>
      </c>
      <c r="E6" s="42">
        <v>58322</v>
      </c>
      <c r="F6" s="106">
        <v>0.42</v>
      </c>
      <c r="G6" s="106">
        <v>0.61</v>
      </c>
      <c r="H6" s="86"/>
      <c r="I6" s="86"/>
    </row>
    <row r="7" spans="1:9" s="6" customFormat="1" x14ac:dyDescent="0.25">
      <c r="A7" s="44" t="s">
        <v>82</v>
      </c>
      <c r="B7" s="45">
        <v>1407</v>
      </c>
      <c r="C7" s="46">
        <v>24720</v>
      </c>
      <c r="D7" s="45">
        <v>1442</v>
      </c>
      <c r="E7" s="46">
        <v>25523</v>
      </c>
      <c r="F7" s="107">
        <v>2.4899999999999998</v>
      </c>
      <c r="G7" s="107">
        <v>3.25</v>
      </c>
      <c r="H7" s="86"/>
      <c r="I7" s="86"/>
    </row>
    <row r="8" spans="1:9" s="6" customFormat="1" x14ac:dyDescent="0.25">
      <c r="A8" s="47" t="s">
        <v>83</v>
      </c>
      <c r="B8" s="41">
        <v>496</v>
      </c>
      <c r="C8" s="48">
        <v>16535</v>
      </c>
      <c r="D8" s="41">
        <v>509</v>
      </c>
      <c r="E8" s="48">
        <v>17043</v>
      </c>
      <c r="F8" s="106">
        <v>2.62</v>
      </c>
      <c r="G8" s="106">
        <v>3.0700000000000003</v>
      </c>
      <c r="H8" s="86"/>
      <c r="I8" s="86"/>
    </row>
    <row r="9" spans="1:9" s="6" customFormat="1" x14ac:dyDescent="0.25">
      <c r="A9" s="49" t="s">
        <v>6</v>
      </c>
      <c r="B9" s="50">
        <v>534</v>
      </c>
      <c r="C9" s="51">
        <v>6629</v>
      </c>
      <c r="D9" s="52">
        <v>527</v>
      </c>
      <c r="E9" s="51">
        <v>6608</v>
      </c>
      <c r="F9" s="108">
        <v>-1.31</v>
      </c>
      <c r="G9" s="108">
        <v>-0.32</v>
      </c>
      <c r="H9" s="86"/>
      <c r="I9" s="86"/>
    </row>
    <row r="10" spans="1:9" s="6" customFormat="1" x14ac:dyDescent="0.25">
      <c r="A10" s="47" t="s">
        <v>84</v>
      </c>
      <c r="B10" s="41">
        <v>159</v>
      </c>
      <c r="C10" s="48">
        <v>33958</v>
      </c>
      <c r="D10" s="43">
        <v>169</v>
      </c>
      <c r="E10" s="48">
        <v>35146</v>
      </c>
      <c r="F10" s="106">
        <v>6.29</v>
      </c>
      <c r="G10" s="106">
        <v>3.49</v>
      </c>
      <c r="H10" s="86"/>
      <c r="I10" s="86"/>
    </row>
    <row r="11" spans="1:9" s="6" customFormat="1" x14ac:dyDescent="0.25">
      <c r="A11" s="49" t="s">
        <v>85</v>
      </c>
      <c r="B11" s="50">
        <v>431</v>
      </c>
      <c r="C11" s="51">
        <v>11830</v>
      </c>
      <c r="D11" s="52">
        <v>476</v>
      </c>
      <c r="E11" s="51">
        <v>12042</v>
      </c>
      <c r="F11" s="108">
        <v>10.440000000000001</v>
      </c>
      <c r="G11" s="108">
        <v>1.79</v>
      </c>
      <c r="H11" s="86"/>
      <c r="I11" s="86"/>
    </row>
    <row r="12" spans="1:9" s="6" customFormat="1" x14ac:dyDescent="0.25">
      <c r="A12" s="47" t="s">
        <v>86</v>
      </c>
      <c r="B12" s="41">
        <v>218</v>
      </c>
      <c r="C12" s="48">
        <v>1203</v>
      </c>
      <c r="D12" s="43">
        <v>215</v>
      </c>
      <c r="E12" s="48">
        <v>1220</v>
      </c>
      <c r="F12" s="106">
        <v>-1.38</v>
      </c>
      <c r="G12" s="106">
        <v>1.41</v>
      </c>
      <c r="H12" s="86"/>
      <c r="I12" s="86"/>
    </row>
    <row r="13" spans="1:9" s="6" customFormat="1" x14ac:dyDescent="0.25">
      <c r="A13" s="49" t="s">
        <v>87</v>
      </c>
      <c r="B13" s="50">
        <v>21939</v>
      </c>
      <c r="C13" s="51">
        <v>116724</v>
      </c>
      <c r="D13" s="52">
        <v>26082</v>
      </c>
      <c r="E13" s="51">
        <v>138984</v>
      </c>
      <c r="F13" s="108">
        <v>18.88</v>
      </c>
      <c r="G13" s="108">
        <v>19.07</v>
      </c>
      <c r="H13" s="86"/>
      <c r="I13" s="86"/>
    </row>
    <row r="14" spans="1:9" s="6" customFormat="1" x14ac:dyDescent="0.25">
      <c r="A14" s="36" t="s">
        <v>66</v>
      </c>
      <c r="B14" s="53">
        <v>26126</v>
      </c>
      <c r="C14" s="54">
        <v>269569</v>
      </c>
      <c r="D14" s="53">
        <v>30366</v>
      </c>
      <c r="E14" s="54">
        <v>294888</v>
      </c>
      <c r="F14" s="109">
        <v>16.23</v>
      </c>
      <c r="G14" s="109">
        <v>9.39</v>
      </c>
      <c r="H14" s="86"/>
      <c r="I14" s="86"/>
    </row>
    <row r="15" spans="1:9" ht="15" customHeight="1" x14ac:dyDescent="0.25"/>
    <row r="16" spans="1:9" x14ac:dyDescent="0.25">
      <c r="A16" t="s">
        <v>7</v>
      </c>
    </row>
  </sheetData>
  <mergeCells count="2">
    <mergeCell ref="B4:C4"/>
    <mergeCell ref="D4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88B06-BE06-4518-A25D-E843E63A6CF1}">
  <dimension ref="A1:G17"/>
  <sheetViews>
    <sheetView showGridLines="0" workbookViewId="0">
      <selection sqref="A1:G17"/>
    </sheetView>
  </sheetViews>
  <sheetFormatPr baseColWidth="10" defaultRowHeight="16.5" x14ac:dyDescent="0.25"/>
  <cols>
    <col min="1" max="1" width="11.90625" customWidth="1"/>
    <col min="2" max="7" width="8.1796875" customWidth="1"/>
  </cols>
  <sheetData>
    <row r="1" spans="1:7" x14ac:dyDescent="0.25">
      <c r="A1" t="s">
        <v>13</v>
      </c>
    </row>
    <row r="2" spans="1:7" x14ac:dyDescent="0.25">
      <c r="A2" s="1" t="s">
        <v>104</v>
      </c>
    </row>
    <row r="3" spans="1:7" ht="8.1" customHeight="1" x14ac:dyDescent="0.25"/>
    <row r="4" spans="1:7" x14ac:dyDescent="0.25">
      <c r="A4" s="111" t="s">
        <v>91</v>
      </c>
      <c r="B4" s="145" t="s">
        <v>105</v>
      </c>
      <c r="C4" s="144"/>
      <c r="D4" s="144"/>
      <c r="E4" s="144"/>
      <c r="F4" s="144"/>
      <c r="G4" s="144"/>
    </row>
    <row r="5" spans="1:7" x14ac:dyDescent="0.25">
      <c r="A5" s="60" t="s">
        <v>115</v>
      </c>
      <c r="B5" s="37">
        <v>2020</v>
      </c>
      <c r="C5" s="38">
        <v>2021</v>
      </c>
      <c r="D5" s="38">
        <v>2022</v>
      </c>
      <c r="E5" s="38">
        <v>2023</v>
      </c>
      <c r="F5" s="38">
        <v>2024</v>
      </c>
      <c r="G5" s="38">
        <v>2025</v>
      </c>
    </row>
    <row r="6" spans="1:7" x14ac:dyDescent="0.25">
      <c r="A6" s="110">
        <v>0</v>
      </c>
      <c r="B6" s="81">
        <v>31</v>
      </c>
      <c r="C6" s="114">
        <v>31</v>
      </c>
      <c r="D6" s="114">
        <v>21</v>
      </c>
      <c r="E6" s="114">
        <v>18</v>
      </c>
      <c r="F6" s="114">
        <v>16</v>
      </c>
      <c r="G6" s="114">
        <v>12</v>
      </c>
    </row>
    <row r="7" spans="1:7" x14ac:dyDescent="0.25">
      <c r="A7" s="113" t="s">
        <v>106</v>
      </c>
      <c r="B7" s="85">
        <v>190</v>
      </c>
      <c r="C7" s="115">
        <v>186</v>
      </c>
      <c r="D7" s="115">
        <v>185</v>
      </c>
      <c r="E7" s="115">
        <v>178</v>
      </c>
      <c r="F7" s="115">
        <v>167</v>
      </c>
      <c r="G7" s="115">
        <v>173</v>
      </c>
    </row>
    <row r="8" spans="1:7" x14ac:dyDescent="0.25">
      <c r="A8" s="110" t="s">
        <v>107</v>
      </c>
      <c r="B8" s="81">
        <v>34</v>
      </c>
      <c r="C8" s="114">
        <v>30</v>
      </c>
      <c r="D8" s="114">
        <v>34</v>
      </c>
      <c r="E8" s="114">
        <v>40</v>
      </c>
      <c r="F8" s="114">
        <v>43</v>
      </c>
      <c r="G8" s="114">
        <v>43</v>
      </c>
    </row>
    <row r="9" spans="1:7" x14ac:dyDescent="0.25">
      <c r="A9" s="113" t="s">
        <v>108</v>
      </c>
      <c r="B9" s="85">
        <v>30</v>
      </c>
      <c r="C9" s="115">
        <v>33</v>
      </c>
      <c r="D9" s="115">
        <v>34</v>
      </c>
      <c r="E9" s="115">
        <v>32</v>
      </c>
      <c r="F9" s="115">
        <v>32</v>
      </c>
      <c r="G9" s="115">
        <v>33</v>
      </c>
    </row>
    <row r="10" spans="1:7" x14ac:dyDescent="0.25">
      <c r="A10" s="110" t="s">
        <v>109</v>
      </c>
      <c r="B10" s="81">
        <v>19</v>
      </c>
      <c r="C10" s="114">
        <v>22</v>
      </c>
      <c r="D10" s="114">
        <v>22</v>
      </c>
      <c r="E10" s="114">
        <v>23</v>
      </c>
      <c r="F10" s="114">
        <v>25</v>
      </c>
      <c r="G10" s="114">
        <v>23</v>
      </c>
    </row>
    <row r="11" spans="1:7" x14ac:dyDescent="0.25">
      <c r="A11" s="113" t="s">
        <v>110</v>
      </c>
      <c r="B11" s="85">
        <v>7</v>
      </c>
      <c r="C11" s="115">
        <v>8</v>
      </c>
      <c r="D11" s="115">
        <v>14</v>
      </c>
      <c r="E11" s="115">
        <v>18</v>
      </c>
      <c r="F11" s="115">
        <v>20</v>
      </c>
      <c r="G11" s="115">
        <v>22</v>
      </c>
    </row>
    <row r="12" spans="1:7" x14ac:dyDescent="0.25">
      <c r="A12" s="110" t="s">
        <v>111</v>
      </c>
      <c r="B12" s="81">
        <v>1</v>
      </c>
      <c r="C12" s="114">
        <v>2</v>
      </c>
      <c r="D12" s="114">
        <v>1</v>
      </c>
      <c r="E12" s="114">
        <v>3</v>
      </c>
      <c r="F12" s="114">
        <v>5</v>
      </c>
      <c r="G12" s="114">
        <v>4</v>
      </c>
    </row>
    <row r="13" spans="1:7" x14ac:dyDescent="0.25">
      <c r="A13" s="113" t="s">
        <v>112</v>
      </c>
      <c r="B13" s="85">
        <v>2</v>
      </c>
      <c r="C13" s="115">
        <v>2</v>
      </c>
      <c r="D13" s="115">
        <v>3</v>
      </c>
      <c r="E13" s="115">
        <v>1</v>
      </c>
      <c r="F13" s="115">
        <v>2</v>
      </c>
      <c r="G13" s="115">
        <v>1</v>
      </c>
    </row>
    <row r="14" spans="1:7" x14ac:dyDescent="0.25">
      <c r="A14" s="110" t="s">
        <v>113</v>
      </c>
      <c r="B14" s="81">
        <v>1</v>
      </c>
      <c r="C14" s="114">
        <v>1</v>
      </c>
      <c r="D14" s="114">
        <v>1</v>
      </c>
      <c r="E14" s="114">
        <v>2</v>
      </c>
      <c r="F14" s="114">
        <v>3</v>
      </c>
      <c r="G14" s="114">
        <v>2</v>
      </c>
    </row>
    <row r="15" spans="1:7" x14ac:dyDescent="0.25">
      <c r="A15" s="112" t="s">
        <v>66</v>
      </c>
      <c r="B15" s="116">
        <v>315</v>
      </c>
      <c r="C15" s="117">
        <v>315</v>
      </c>
      <c r="D15" s="117">
        <v>315</v>
      </c>
      <c r="E15" s="117">
        <v>315</v>
      </c>
      <c r="F15" s="117">
        <v>313</v>
      </c>
      <c r="G15" s="117">
        <v>313</v>
      </c>
    </row>
    <row r="16" spans="1:7" ht="3.95" customHeight="1" x14ac:dyDescent="0.25"/>
    <row r="17" spans="1:1" x14ac:dyDescent="0.25">
      <c r="A17" t="s">
        <v>114</v>
      </c>
    </row>
  </sheetData>
  <mergeCells count="1">
    <mergeCell ref="B4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E7388-1EAB-4975-8C4F-197BD2E9F16B}">
  <dimension ref="A1:G18"/>
  <sheetViews>
    <sheetView showGridLines="0" workbookViewId="0">
      <selection sqref="A1:G12"/>
    </sheetView>
  </sheetViews>
  <sheetFormatPr baseColWidth="10" defaultColWidth="7.1796875" defaultRowHeight="16.5" x14ac:dyDescent="0.25"/>
  <cols>
    <col min="1" max="1" width="12.1796875" customWidth="1"/>
    <col min="2" max="7" width="8.1796875" customWidth="1"/>
  </cols>
  <sheetData>
    <row r="1" spans="1:7" x14ac:dyDescent="0.25">
      <c r="A1" t="s">
        <v>29</v>
      </c>
    </row>
    <row r="2" spans="1:7" x14ac:dyDescent="0.25">
      <c r="A2" s="2" t="s">
        <v>116</v>
      </c>
      <c r="B2" s="2"/>
    </row>
    <row r="3" spans="1:7" ht="8.1" customHeight="1" x14ac:dyDescent="0.25">
      <c r="B3" s="1"/>
      <c r="C3" s="1"/>
      <c r="D3" s="1"/>
      <c r="E3" s="1"/>
      <c r="F3" s="1"/>
      <c r="G3" s="1"/>
    </row>
    <row r="4" spans="1:7" x14ac:dyDescent="0.25">
      <c r="A4" s="15"/>
      <c r="B4" s="140" t="s">
        <v>70</v>
      </c>
      <c r="C4" s="141"/>
      <c r="D4" s="141"/>
      <c r="E4" s="140" t="s">
        <v>3</v>
      </c>
      <c r="F4" s="141"/>
      <c r="G4" s="141"/>
    </row>
    <row r="5" spans="1:7" ht="33" x14ac:dyDescent="0.25">
      <c r="A5" s="55"/>
      <c r="B5" s="123" t="s">
        <v>118</v>
      </c>
      <c r="C5" s="124" t="s">
        <v>117</v>
      </c>
      <c r="D5" s="14" t="s">
        <v>89</v>
      </c>
      <c r="E5" s="123" t="s">
        <v>118</v>
      </c>
      <c r="F5" s="124" t="s">
        <v>117</v>
      </c>
      <c r="G5" s="14" t="s">
        <v>89</v>
      </c>
    </row>
    <row r="6" spans="1:7" x14ac:dyDescent="0.25">
      <c r="A6" s="56" t="s">
        <v>9</v>
      </c>
      <c r="B6" s="67">
        <v>8129</v>
      </c>
      <c r="C6" s="68">
        <v>7114</v>
      </c>
      <c r="D6" s="118">
        <v>-12.486160659367695</v>
      </c>
      <c r="E6" s="67">
        <v>42272</v>
      </c>
      <c r="F6" s="68">
        <v>37607</v>
      </c>
      <c r="G6" s="118">
        <v>-11.035673732021197</v>
      </c>
    </row>
    <row r="7" spans="1:7" x14ac:dyDescent="0.25">
      <c r="A7" s="57" t="s">
        <v>10</v>
      </c>
      <c r="B7" s="69">
        <v>2998</v>
      </c>
      <c r="C7" s="70">
        <v>2751</v>
      </c>
      <c r="D7" s="119">
        <v>-8.2388258839226154</v>
      </c>
      <c r="E7" s="69">
        <v>16099</v>
      </c>
      <c r="F7" s="70">
        <v>15272</v>
      </c>
      <c r="G7" s="119">
        <v>-5.1369650288837816</v>
      </c>
    </row>
    <row r="8" spans="1:7" x14ac:dyDescent="0.25">
      <c r="A8" s="56" t="s">
        <v>11</v>
      </c>
      <c r="B8" s="71">
        <v>1160</v>
      </c>
      <c r="C8" s="72">
        <v>1146</v>
      </c>
      <c r="D8" s="118">
        <v>-1.2068965517241379</v>
      </c>
      <c r="E8" s="67">
        <v>6256</v>
      </c>
      <c r="F8" s="68">
        <v>6262</v>
      </c>
      <c r="G8" s="118">
        <v>9.5907928388746802E-2</v>
      </c>
    </row>
    <row r="9" spans="1:7" x14ac:dyDescent="0.25">
      <c r="A9" s="57" t="s">
        <v>12</v>
      </c>
      <c r="B9" s="69">
        <v>9697</v>
      </c>
      <c r="C9" s="70">
        <v>8985</v>
      </c>
      <c r="D9" s="119">
        <v>-7.342477054759204</v>
      </c>
      <c r="E9" s="69">
        <v>51138</v>
      </c>
      <c r="F9" s="70">
        <v>47980</v>
      </c>
      <c r="G9" s="119">
        <v>-6.1754468301458791</v>
      </c>
    </row>
    <row r="10" spans="1:7" x14ac:dyDescent="0.25">
      <c r="A10" s="58" t="s">
        <v>88</v>
      </c>
      <c r="B10" s="73">
        <v>21984</v>
      </c>
      <c r="C10" s="74">
        <v>19996</v>
      </c>
      <c r="D10" s="120">
        <v>-9.042940320232896</v>
      </c>
      <c r="E10" s="73">
        <v>115765</v>
      </c>
      <c r="F10" s="74">
        <v>107121</v>
      </c>
      <c r="G10" s="120">
        <v>-7.4668509480412908</v>
      </c>
    </row>
    <row r="11" spans="1:7" ht="3.95" customHeight="1" x14ac:dyDescent="0.25">
      <c r="A11" s="3"/>
      <c r="B11" s="7"/>
      <c r="C11" s="7"/>
      <c r="D11" s="7"/>
      <c r="E11" s="7"/>
      <c r="F11" s="8"/>
      <c r="G11" s="59"/>
    </row>
    <row r="12" spans="1:7" x14ac:dyDescent="0.25">
      <c r="A12" t="s">
        <v>4</v>
      </c>
      <c r="D12" s="9"/>
      <c r="G12" s="9"/>
    </row>
    <row r="14" spans="1:7" x14ac:dyDescent="0.25">
      <c r="C14" s="9"/>
    </row>
    <row r="17" spans="6:6" x14ac:dyDescent="0.25">
      <c r="F17" s="122"/>
    </row>
    <row r="18" spans="6:6" x14ac:dyDescent="0.25">
      <c r="F18" s="121"/>
    </row>
  </sheetData>
  <mergeCells count="2"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45199-F638-4AEE-8D83-9F4F8A176446}">
  <dimension ref="A1:E26"/>
  <sheetViews>
    <sheetView showGridLines="0" workbookViewId="0">
      <selection sqref="A1:E26"/>
    </sheetView>
  </sheetViews>
  <sheetFormatPr baseColWidth="10" defaultRowHeight="16.5" x14ac:dyDescent="0.25"/>
  <cols>
    <col min="1" max="1" width="18.54296875" customWidth="1"/>
  </cols>
  <sheetData>
    <row r="1" spans="1:5" x14ac:dyDescent="0.25">
      <c r="A1" t="s">
        <v>33</v>
      </c>
    </row>
    <row r="2" spans="1:5" x14ac:dyDescent="0.25">
      <c r="A2" t="s">
        <v>137</v>
      </c>
    </row>
    <row r="3" spans="1:5" ht="8.1" customHeight="1" x14ac:dyDescent="0.25"/>
    <row r="4" spans="1:5" ht="33" x14ac:dyDescent="0.25">
      <c r="A4" s="60"/>
      <c r="B4" s="125" t="s">
        <v>138</v>
      </c>
      <c r="C4" s="125" t="s">
        <v>139</v>
      </c>
      <c r="D4" s="125" t="s">
        <v>140</v>
      </c>
      <c r="E4" s="125" t="s">
        <v>141</v>
      </c>
    </row>
    <row r="5" spans="1:5" x14ac:dyDescent="0.25">
      <c r="A5" t="s">
        <v>120</v>
      </c>
      <c r="B5" s="126">
        <v>1616</v>
      </c>
      <c r="C5" s="126">
        <v>1493</v>
      </c>
      <c r="D5" s="126">
        <v>1386</v>
      </c>
      <c r="E5" s="126">
        <v>1180</v>
      </c>
    </row>
    <row r="6" spans="1:5" x14ac:dyDescent="0.25">
      <c r="A6" s="40" t="s">
        <v>119</v>
      </c>
      <c r="B6" s="127">
        <v>1580</v>
      </c>
      <c r="C6" s="127">
        <v>1332</v>
      </c>
      <c r="D6" s="127">
        <v>1459</v>
      </c>
      <c r="E6" s="127">
        <v>977</v>
      </c>
    </row>
    <row r="7" spans="1:5" x14ac:dyDescent="0.25">
      <c r="A7" t="s">
        <v>121</v>
      </c>
      <c r="B7" s="126">
        <v>1023</v>
      </c>
      <c r="C7" s="126">
        <v>800</v>
      </c>
      <c r="D7" s="126">
        <v>736</v>
      </c>
      <c r="E7" s="126">
        <v>435</v>
      </c>
    </row>
    <row r="8" spans="1:5" x14ac:dyDescent="0.25">
      <c r="A8" s="40" t="s">
        <v>122</v>
      </c>
      <c r="B8" s="127">
        <v>608</v>
      </c>
      <c r="C8" s="127">
        <v>552</v>
      </c>
      <c r="D8" s="127">
        <v>590</v>
      </c>
      <c r="E8" s="127">
        <v>428</v>
      </c>
    </row>
    <row r="9" spans="1:5" x14ac:dyDescent="0.25">
      <c r="A9" t="s">
        <v>123</v>
      </c>
      <c r="B9" s="126">
        <v>661</v>
      </c>
      <c r="C9" s="126">
        <v>495</v>
      </c>
      <c r="D9" s="126">
        <v>499</v>
      </c>
      <c r="E9" s="126">
        <v>374</v>
      </c>
    </row>
    <row r="10" spans="1:5" x14ac:dyDescent="0.25">
      <c r="A10" s="40" t="s">
        <v>124</v>
      </c>
      <c r="B10" s="127">
        <v>441</v>
      </c>
      <c r="C10" s="127">
        <v>401</v>
      </c>
      <c r="D10" s="127">
        <v>434</v>
      </c>
      <c r="E10" s="127">
        <v>316</v>
      </c>
    </row>
    <row r="11" spans="1:5" x14ac:dyDescent="0.25">
      <c r="A11" t="s">
        <v>125</v>
      </c>
      <c r="B11" s="126">
        <v>460</v>
      </c>
      <c r="C11" s="126">
        <v>417</v>
      </c>
      <c r="D11" s="126">
        <v>423</v>
      </c>
      <c r="E11" s="126">
        <v>313</v>
      </c>
    </row>
    <row r="12" spans="1:5" x14ac:dyDescent="0.25">
      <c r="A12" s="40" t="s">
        <v>129</v>
      </c>
      <c r="B12" s="127">
        <v>419</v>
      </c>
      <c r="C12" s="127">
        <v>309</v>
      </c>
      <c r="D12" s="127">
        <v>332</v>
      </c>
      <c r="E12" s="127">
        <v>283</v>
      </c>
    </row>
    <row r="13" spans="1:5" x14ac:dyDescent="0.25">
      <c r="A13" t="s">
        <v>127</v>
      </c>
      <c r="B13" s="126">
        <v>369</v>
      </c>
      <c r="C13" s="126">
        <v>318</v>
      </c>
      <c r="D13" s="126">
        <v>345</v>
      </c>
      <c r="E13" s="126">
        <v>269</v>
      </c>
    </row>
    <row r="14" spans="1:5" x14ac:dyDescent="0.25">
      <c r="A14" s="40" t="s">
        <v>11</v>
      </c>
      <c r="B14" s="127">
        <v>351</v>
      </c>
      <c r="C14" s="127">
        <v>331</v>
      </c>
      <c r="D14" s="127">
        <v>327</v>
      </c>
      <c r="E14" s="127">
        <v>268</v>
      </c>
    </row>
    <row r="15" spans="1:5" x14ac:dyDescent="0.25">
      <c r="A15" t="s">
        <v>12</v>
      </c>
      <c r="B15" s="126">
        <v>414</v>
      </c>
      <c r="C15" s="126">
        <v>362</v>
      </c>
      <c r="D15" s="126">
        <v>342</v>
      </c>
      <c r="E15" s="126">
        <v>247</v>
      </c>
    </row>
    <row r="16" spans="1:5" x14ac:dyDescent="0.25">
      <c r="A16" s="40" t="s">
        <v>126</v>
      </c>
      <c r="B16" s="127">
        <v>422</v>
      </c>
      <c r="C16" s="127">
        <v>349</v>
      </c>
      <c r="D16" s="127">
        <v>385</v>
      </c>
      <c r="E16" s="127">
        <v>242</v>
      </c>
    </row>
    <row r="17" spans="1:5" x14ac:dyDescent="0.25">
      <c r="A17" t="s">
        <v>131</v>
      </c>
      <c r="B17" s="126">
        <v>324</v>
      </c>
      <c r="C17" s="126">
        <v>291</v>
      </c>
      <c r="D17" s="126">
        <v>302</v>
      </c>
      <c r="E17" s="126">
        <v>241</v>
      </c>
    </row>
    <row r="18" spans="1:5" x14ac:dyDescent="0.25">
      <c r="A18" s="40" t="s">
        <v>128</v>
      </c>
      <c r="B18" s="127">
        <v>391</v>
      </c>
      <c r="C18" s="127">
        <v>339</v>
      </c>
      <c r="D18" s="127">
        <v>337</v>
      </c>
      <c r="E18" s="127">
        <v>239</v>
      </c>
    </row>
    <row r="19" spans="1:5" x14ac:dyDescent="0.25">
      <c r="A19" t="s">
        <v>134</v>
      </c>
      <c r="B19" s="126">
        <v>252</v>
      </c>
      <c r="C19" s="126">
        <v>233</v>
      </c>
      <c r="D19" s="126">
        <v>252</v>
      </c>
      <c r="E19" s="126">
        <v>214</v>
      </c>
    </row>
    <row r="20" spans="1:5" x14ac:dyDescent="0.25">
      <c r="A20" s="40" t="s">
        <v>132</v>
      </c>
      <c r="B20" s="127">
        <v>343</v>
      </c>
      <c r="C20" s="127">
        <v>286</v>
      </c>
      <c r="D20" s="127">
        <v>290</v>
      </c>
      <c r="E20" s="127">
        <v>198</v>
      </c>
    </row>
    <row r="21" spans="1:5" x14ac:dyDescent="0.25">
      <c r="A21" t="s">
        <v>133</v>
      </c>
      <c r="B21" s="126">
        <v>310</v>
      </c>
      <c r="C21" s="126">
        <v>280</v>
      </c>
      <c r="D21" s="126">
        <v>275</v>
      </c>
      <c r="E21" s="126">
        <v>193</v>
      </c>
    </row>
    <row r="22" spans="1:5" x14ac:dyDescent="0.25">
      <c r="A22" s="40" t="s">
        <v>130</v>
      </c>
      <c r="B22" s="127">
        <v>325</v>
      </c>
      <c r="C22" s="127">
        <v>301</v>
      </c>
      <c r="D22" s="127">
        <v>303</v>
      </c>
      <c r="E22" s="127">
        <v>174</v>
      </c>
    </row>
    <row r="23" spans="1:5" x14ac:dyDescent="0.25">
      <c r="A23" t="s">
        <v>136</v>
      </c>
      <c r="B23" s="126">
        <v>258</v>
      </c>
      <c r="C23" s="126">
        <v>244</v>
      </c>
      <c r="D23" s="126">
        <v>250</v>
      </c>
      <c r="E23" s="126">
        <v>162</v>
      </c>
    </row>
    <row r="24" spans="1:5" x14ac:dyDescent="0.25">
      <c r="A24" s="40" t="s">
        <v>135</v>
      </c>
      <c r="B24" s="127">
        <v>196</v>
      </c>
      <c r="C24" s="127">
        <v>188</v>
      </c>
      <c r="D24" s="127">
        <v>251</v>
      </c>
      <c r="E24" s="127">
        <v>161</v>
      </c>
    </row>
    <row r="25" spans="1:5" ht="3.95" customHeight="1" x14ac:dyDescent="0.25"/>
    <row r="26" spans="1:5" x14ac:dyDescent="0.25">
      <c r="A26" t="s">
        <v>142</v>
      </c>
    </row>
  </sheetData>
  <sortState xmlns:xlrd2="http://schemas.microsoft.com/office/spreadsheetml/2017/richdata2" ref="A5:E24">
    <sortCondition descending="1" ref="E5:E24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E8009-8D0D-4AF7-B760-4911EDA50B12}">
  <dimension ref="A1:G18"/>
  <sheetViews>
    <sheetView showGridLines="0" workbookViewId="0">
      <selection sqref="A1:G18"/>
    </sheetView>
  </sheetViews>
  <sheetFormatPr baseColWidth="10" defaultColWidth="10.81640625" defaultRowHeight="16.5" x14ac:dyDescent="0.25"/>
  <cols>
    <col min="1" max="1" width="16" customWidth="1"/>
    <col min="2" max="7" width="15.6328125" customWidth="1"/>
    <col min="8" max="8" width="14" customWidth="1"/>
    <col min="9" max="9" width="15.81640625" customWidth="1"/>
  </cols>
  <sheetData>
    <row r="1" spans="1:7" x14ac:dyDescent="0.25">
      <c r="A1" t="s">
        <v>39</v>
      </c>
    </row>
    <row r="2" spans="1:7" x14ac:dyDescent="0.25">
      <c r="A2" s="1" t="s">
        <v>143</v>
      </c>
      <c r="E2" s="1"/>
    </row>
    <row r="3" spans="1:7" ht="8.1" customHeight="1" x14ac:dyDescent="0.25">
      <c r="A3" s="1"/>
      <c r="E3" s="1"/>
    </row>
    <row r="4" spans="1:7" ht="33" x14ac:dyDescent="0.25">
      <c r="A4" s="14" t="s">
        <v>14</v>
      </c>
      <c r="B4" s="14" t="s">
        <v>15</v>
      </c>
      <c r="C4" s="14" t="s">
        <v>30</v>
      </c>
      <c r="D4" s="14" t="s">
        <v>31</v>
      </c>
      <c r="E4" s="14" t="s">
        <v>32</v>
      </c>
      <c r="F4" s="14" t="s">
        <v>16</v>
      </c>
      <c r="G4" s="14" t="s">
        <v>66</v>
      </c>
    </row>
    <row r="5" spans="1:7" x14ac:dyDescent="0.25">
      <c r="A5" s="6" t="s">
        <v>17</v>
      </c>
      <c r="B5" s="75">
        <v>43509</v>
      </c>
      <c r="C5" s="75">
        <v>8135</v>
      </c>
      <c r="D5" s="75">
        <v>7096</v>
      </c>
      <c r="E5" s="75">
        <v>2965</v>
      </c>
      <c r="F5" s="75">
        <v>4627</v>
      </c>
      <c r="G5" s="75">
        <v>66332</v>
      </c>
    </row>
    <row r="6" spans="1:7" x14ac:dyDescent="0.25">
      <c r="A6" s="30" t="s">
        <v>18</v>
      </c>
      <c r="B6" s="76">
        <v>47371</v>
      </c>
      <c r="C6" s="76">
        <v>8659</v>
      </c>
      <c r="D6" s="76">
        <v>6953</v>
      </c>
      <c r="E6" s="76">
        <v>3047</v>
      </c>
      <c r="F6" s="76">
        <v>5085</v>
      </c>
      <c r="G6" s="76">
        <v>71115</v>
      </c>
    </row>
    <row r="7" spans="1:7" x14ac:dyDescent="0.25">
      <c r="A7" s="6" t="s">
        <v>19</v>
      </c>
      <c r="B7" s="75">
        <v>53082</v>
      </c>
      <c r="C7" s="75">
        <v>11701</v>
      </c>
      <c r="D7" s="75">
        <v>7499</v>
      </c>
      <c r="E7" s="75">
        <v>3683</v>
      </c>
      <c r="F7" s="75">
        <v>4921</v>
      </c>
      <c r="G7" s="75">
        <v>80886</v>
      </c>
    </row>
    <row r="8" spans="1:7" x14ac:dyDescent="0.25">
      <c r="A8" s="30" t="s">
        <v>20</v>
      </c>
      <c r="B8" s="76">
        <v>61409</v>
      </c>
      <c r="C8" s="76">
        <v>16337</v>
      </c>
      <c r="D8" s="76">
        <v>8898</v>
      </c>
      <c r="E8" s="76">
        <v>4658</v>
      </c>
      <c r="F8" s="76">
        <v>10672</v>
      </c>
      <c r="G8" s="76">
        <v>101974</v>
      </c>
    </row>
    <row r="9" spans="1:7" x14ac:dyDescent="0.25">
      <c r="A9" s="6" t="s">
        <v>21</v>
      </c>
      <c r="B9" s="75">
        <v>64793</v>
      </c>
      <c r="C9" s="75">
        <v>18101</v>
      </c>
      <c r="D9" s="75">
        <v>8728</v>
      </c>
      <c r="E9" s="75">
        <v>5002</v>
      </c>
      <c r="F9" s="75">
        <v>12093</v>
      </c>
      <c r="G9" s="75">
        <v>108717</v>
      </c>
    </row>
    <row r="10" spans="1:7" x14ac:dyDescent="0.25">
      <c r="A10" s="30" t="s">
        <v>22</v>
      </c>
      <c r="B10" s="76">
        <v>70085</v>
      </c>
      <c r="C10" s="76">
        <v>34930</v>
      </c>
      <c r="D10" s="76">
        <v>9732</v>
      </c>
      <c r="E10" s="76">
        <v>5106</v>
      </c>
      <c r="F10" s="76">
        <v>12084</v>
      </c>
      <c r="G10" s="76">
        <v>131937</v>
      </c>
    </row>
    <row r="11" spans="1:7" x14ac:dyDescent="0.25">
      <c r="A11" s="6" t="s">
        <v>23</v>
      </c>
      <c r="B11" s="75">
        <v>75478</v>
      </c>
      <c r="C11" s="75">
        <v>41150</v>
      </c>
      <c r="D11" s="75">
        <v>12113</v>
      </c>
      <c r="E11" s="75">
        <v>5358</v>
      </c>
      <c r="F11" s="75">
        <v>13035</v>
      </c>
      <c r="G11" s="75">
        <v>147134</v>
      </c>
    </row>
    <row r="12" spans="1:7" x14ac:dyDescent="0.25">
      <c r="A12" s="30" t="s">
        <v>24</v>
      </c>
      <c r="B12" s="76">
        <v>76135</v>
      </c>
      <c r="C12" s="76">
        <v>40442</v>
      </c>
      <c r="D12" s="76">
        <v>11985</v>
      </c>
      <c r="E12" s="76">
        <v>5474</v>
      </c>
      <c r="F12" s="76">
        <v>13283</v>
      </c>
      <c r="G12" s="76">
        <v>147319</v>
      </c>
    </row>
    <row r="13" spans="1:7" x14ac:dyDescent="0.25">
      <c r="A13" s="6" t="s">
        <v>25</v>
      </c>
      <c r="B13" s="75">
        <v>72057</v>
      </c>
      <c r="C13" s="75">
        <v>30444</v>
      </c>
      <c r="D13" s="75">
        <v>10889</v>
      </c>
      <c r="E13" s="75">
        <v>5367</v>
      </c>
      <c r="F13" s="75">
        <v>13417</v>
      </c>
      <c r="G13" s="75">
        <v>132174</v>
      </c>
    </row>
    <row r="14" spans="1:7" x14ac:dyDescent="0.25">
      <c r="A14" s="30" t="s">
        <v>26</v>
      </c>
      <c r="B14" s="76">
        <v>62411</v>
      </c>
      <c r="C14" s="76">
        <v>9184</v>
      </c>
      <c r="D14" s="76">
        <v>8281</v>
      </c>
      <c r="E14" s="76">
        <v>4339</v>
      </c>
      <c r="F14" s="76">
        <v>11384</v>
      </c>
      <c r="G14" s="76">
        <v>95599</v>
      </c>
    </row>
    <row r="15" spans="1:7" x14ac:dyDescent="0.25">
      <c r="A15" s="6" t="s">
        <v>27</v>
      </c>
      <c r="B15" s="75">
        <v>53198</v>
      </c>
      <c r="C15" s="75">
        <v>7866</v>
      </c>
      <c r="D15" s="75">
        <v>7781</v>
      </c>
      <c r="E15" s="75">
        <v>3835</v>
      </c>
      <c r="F15" s="75">
        <v>7241</v>
      </c>
      <c r="G15" s="75">
        <v>79921</v>
      </c>
    </row>
    <row r="16" spans="1:7" x14ac:dyDescent="0.25">
      <c r="A16" s="30" t="s">
        <v>28</v>
      </c>
      <c r="B16" s="76">
        <v>48170</v>
      </c>
      <c r="C16" s="76">
        <v>8204</v>
      </c>
      <c r="D16" s="76">
        <v>7914</v>
      </c>
      <c r="E16" s="76">
        <v>3432</v>
      </c>
      <c r="F16" s="76">
        <v>5065</v>
      </c>
      <c r="G16" s="76">
        <v>72785</v>
      </c>
    </row>
    <row r="17" spans="1:1" ht="4.1500000000000004" customHeight="1" x14ac:dyDescent="0.25"/>
    <row r="18" spans="1:1" x14ac:dyDescent="0.25">
      <c r="A18" t="s">
        <v>4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AF975-6D78-408F-B0F3-ED140D7EC7B2}">
  <dimension ref="A1:D13"/>
  <sheetViews>
    <sheetView showGridLines="0" workbookViewId="0">
      <selection sqref="A1:D10"/>
    </sheetView>
  </sheetViews>
  <sheetFormatPr baseColWidth="10" defaultColWidth="11.1796875" defaultRowHeight="16.5" x14ac:dyDescent="0.25"/>
  <cols>
    <col min="1" max="1" width="17" customWidth="1"/>
    <col min="2" max="4" width="14.6328125" customWidth="1"/>
    <col min="5" max="10" width="4.1796875" customWidth="1"/>
  </cols>
  <sheetData>
    <row r="1" spans="1:4" x14ac:dyDescent="0.25">
      <c r="A1" t="s">
        <v>71</v>
      </c>
    </row>
    <row r="2" spans="1:4" x14ac:dyDescent="0.25">
      <c r="A2" s="1" t="s">
        <v>144</v>
      </c>
    </row>
    <row r="3" spans="1:4" ht="9" customHeight="1" x14ac:dyDescent="0.25"/>
    <row r="4" spans="1:4" x14ac:dyDescent="0.25">
      <c r="A4" s="12"/>
      <c r="B4" s="17" t="s">
        <v>34</v>
      </c>
      <c r="C4" s="17" t="s">
        <v>1</v>
      </c>
      <c r="D4" s="17" t="s">
        <v>2</v>
      </c>
    </row>
    <row r="5" spans="1:4" x14ac:dyDescent="0.25">
      <c r="A5" s="16" t="s">
        <v>35</v>
      </c>
      <c r="B5" s="131">
        <v>1537055</v>
      </c>
      <c r="C5" s="128">
        <v>3200363</v>
      </c>
      <c r="D5" s="31">
        <v>2.08</v>
      </c>
    </row>
    <row r="6" spans="1:4" x14ac:dyDescent="0.25">
      <c r="A6" s="11" t="s">
        <v>36</v>
      </c>
      <c r="B6" s="132">
        <v>3130818</v>
      </c>
      <c r="C6" s="129">
        <v>6402498</v>
      </c>
      <c r="D6" s="32">
        <v>2.04</v>
      </c>
    </row>
    <row r="7" spans="1:4" x14ac:dyDescent="0.25">
      <c r="A7" s="16" t="s">
        <v>37</v>
      </c>
      <c r="B7" s="131">
        <v>2630860</v>
      </c>
      <c r="C7" s="128">
        <v>3983628</v>
      </c>
      <c r="D7" s="31">
        <v>1.51</v>
      </c>
    </row>
    <row r="8" spans="1:4" x14ac:dyDescent="0.25">
      <c r="A8" s="12" t="s">
        <v>38</v>
      </c>
      <c r="B8" s="133">
        <v>7298733</v>
      </c>
      <c r="C8" s="130">
        <v>13586489</v>
      </c>
      <c r="D8" s="33">
        <v>1.86</v>
      </c>
    </row>
    <row r="9" spans="1:4" ht="4.1500000000000004" customHeight="1" x14ac:dyDescent="0.25"/>
    <row r="10" spans="1:4" x14ac:dyDescent="0.25">
      <c r="A10" t="s">
        <v>4</v>
      </c>
    </row>
    <row r="13" spans="1:4" ht="4.1500000000000004" customHeight="1" x14ac:dyDescent="0.25"/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5C62D-5103-2941-BB23-413428EDC38D}">
  <dimension ref="A1:D12"/>
  <sheetViews>
    <sheetView showGridLines="0" workbookViewId="0">
      <selection sqref="A1:D12"/>
    </sheetView>
  </sheetViews>
  <sheetFormatPr baseColWidth="10" defaultColWidth="11.1796875" defaultRowHeight="16.5" x14ac:dyDescent="0.25"/>
  <cols>
    <col min="1" max="4" width="15.26953125" customWidth="1"/>
  </cols>
  <sheetData>
    <row r="1" spans="1:4" x14ac:dyDescent="0.25">
      <c r="A1" t="s">
        <v>72</v>
      </c>
    </row>
    <row r="2" spans="1:4" x14ac:dyDescent="0.25">
      <c r="A2" s="1" t="s">
        <v>145</v>
      </c>
    </row>
    <row r="3" spans="1:4" ht="8.1" customHeight="1" x14ac:dyDescent="0.25"/>
    <row r="4" spans="1:4" x14ac:dyDescent="0.25">
      <c r="A4" s="146" t="s">
        <v>40</v>
      </c>
      <c r="B4" s="146"/>
      <c r="C4" s="147" t="s">
        <v>41</v>
      </c>
      <c r="D4" s="146"/>
    </row>
    <row r="5" spans="1:4" x14ac:dyDescent="0.25">
      <c r="A5" s="13" t="s">
        <v>42</v>
      </c>
      <c r="B5" s="13" t="s">
        <v>43</v>
      </c>
      <c r="C5" s="19" t="s">
        <v>42</v>
      </c>
      <c r="D5" s="13" t="s">
        <v>43</v>
      </c>
    </row>
    <row r="6" spans="1:4" x14ac:dyDescent="0.25">
      <c r="A6" s="22" t="s">
        <v>44</v>
      </c>
      <c r="B6" s="20">
        <v>12.5</v>
      </c>
      <c r="C6" s="28" t="s">
        <v>45</v>
      </c>
      <c r="D6" s="27">
        <v>4.8</v>
      </c>
    </row>
    <row r="7" spans="1:4" x14ac:dyDescent="0.25">
      <c r="A7" s="23" t="s">
        <v>46</v>
      </c>
      <c r="B7" s="34">
        <v>5.6</v>
      </c>
      <c r="C7" s="29" t="s">
        <v>47</v>
      </c>
      <c r="D7" s="35">
        <v>3.1</v>
      </c>
    </row>
    <row r="8" spans="1:4" x14ac:dyDescent="0.25">
      <c r="A8" s="22" t="s">
        <v>48</v>
      </c>
      <c r="B8" s="20">
        <v>5.0999999999999996</v>
      </c>
      <c r="C8" s="28" t="s">
        <v>49</v>
      </c>
      <c r="D8" s="24">
        <v>2.2999999999999998</v>
      </c>
    </row>
    <row r="9" spans="1:4" x14ac:dyDescent="0.25">
      <c r="A9" s="23" t="s">
        <v>50</v>
      </c>
      <c r="B9" s="21">
        <v>4.5999999999999996</v>
      </c>
      <c r="C9" s="29" t="s">
        <v>53</v>
      </c>
      <c r="D9" s="25">
        <v>1.8</v>
      </c>
    </row>
    <row r="10" spans="1:4" x14ac:dyDescent="0.25">
      <c r="A10" s="22" t="s">
        <v>52</v>
      </c>
      <c r="B10" s="20">
        <v>3.7</v>
      </c>
      <c r="C10" s="28" t="s">
        <v>51</v>
      </c>
      <c r="D10" s="24">
        <v>1.6</v>
      </c>
    </row>
    <row r="11" spans="1:4" ht="4.1500000000000004" customHeight="1" x14ac:dyDescent="0.25">
      <c r="D11" s="26"/>
    </row>
    <row r="12" spans="1:4" x14ac:dyDescent="0.25">
      <c r="A12" s="18" t="s">
        <v>4</v>
      </c>
    </row>
  </sheetData>
  <mergeCells count="2">
    <mergeCell ref="A4:B4"/>
    <mergeCell ref="C4:D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DD569-DD22-4F75-8836-D1E573AFA6F8}">
  <dimension ref="A1:D9"/>
  <sheetViews>
    <sheetView showGridLines="0" workbookViewId="0">
      <selection sqref="A1:D10"/>
    </sheetView>
  </sheetViews>
  <sheetFormatPr baseColWidth="10" defaultRowHeight="16.5" x14ac:dyDescent="0.25"/>
  <cols>
    <col min="1" max="1" width="20.1796875" customWidth="1"/>
    <col min="2" max="4" width="13.6328125" customWidth="1"/>
  </cols>
  <sheetData>
    <row r="1" spans="1:4" x14ac:dyDescent="0.25">
      <c r="A1" t="s">
        <v>146</v>
      </c>
    </row>
    <row r="2" spans="1:4" x14ac:dyDescent="0.25">
      <c r="A2" s="1" t="s">
        <v>95</v>
      </c>
      <c r="B2" s="1"/>
    </row>
    <row r="3" spans="1:4" ht="8.1" customHeight="1" x14ac:dyDescent="0.25">
      <c r="A3" s="1"/>
      <c r="B3" s="1"/>
    </row>
    <row r="4" spans="1:4" x14ac:dyDescent="0.25">
      <c r="A4" s="12"/>
      <c r="B4" s="17">
        <v>2024</v>
      </c>
      <c r="C4" s="17">
        <v>2025</v>
      </c>
      <c r="D4" s="17" t="s">
        <v>89</v>
      </c>
    </row>
    <row r="5" spans="1:4" x14ac:dyDescent="0.25">
      <c r="A5" s="78" t="s">
        <v>35</v>
      </c>
      <c r="B5" s="138">
        <v>42.2</v>
      </c>
      <c r="C5" s="136">
        <v>48.8</v>
      </c>
      <c r="D5" s="134">
        <v>15.63981042654027</v>
      </c>
    </row>
    <row r="6" spans="1:4" x14ac:dyDescent="0.25">
      <c r="A6" s="77" t="s">
        <v>36</v>
      </c>
      <c r="B6" s="139">
        <v>67.900000000000006</v>
      </c>
      <c r="C6" s="137">
        <v>75.400000000000006</v>
      </c>
      <c r="D6" s="135">
        <v>11.045655375552283</v>
      </c>
    </row>
    <row r="7" spans="1:4" x14ac:dyDescent="0.25">
      <c r="A7" s="78" t="s">
        <v>37</v>
      </c>
      <c r="B7" s="138">
        <v>164.8</v>
      </c>
      <c r="C7" s="136">
        <v>150.80000000000001</v>
      </c>
      <c r="D7" s="134">
        <v>-8.4951456310679596</v>
      </c>
    </row>
    <row r="8" spans="1:4" ht="3.95" customHeight="1" x14ac:dyDescent="0.25"/>
    <row r="9" spans="1:4" x14ac:dyDescent="0.25">
      <c r="A9" t="s">
        <v>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61140-A5F7-E447-AC9C-F10830711134}">
  <dimension ref="A1:F23"/>
  <sheetViews>
    <sheetView showGridLines="0" tabSelected="1" workbookViewId="0">
      <selection activeCell="H22" sqref="H22"/>
    </sheetView>
  </sheetViews>
  <sheetFormatPr baseColWidth="10" defaultRowHeight="16.5" x14ac:dyDescent="0.25"/>
  <cols>
    <col min="1" max="1" width="18.6328125" customWidth="1"/>
    <col min="2" max="4" width="10.26953125" customWidth="1"/>
    <col min="5" max="5" width="11.08984375" customWidth="1"/>
  </cols>
  <sheetData>
    <row r="1" spans="1:6" x14ac:dyDescent="0.25">
      <c r="A1" t="s">
        <v>147</v>
      </c>
    </row>
    <row r="2" spans="1:6" x14ac:dyDescent="0.25">
      <c r="A2" s="1" t="s">
        <v>73</v>
      </c>
    </row>
    <row r="3" spans="1:6" ht="8.1" customHeight="1" x14ac:dyDescent="0.25"/>
    <row r="4" spans="1:6" x14ac:dyDescent="0.25">
      <c r="A4" s="60"/>
      <c r="B4" s="97">
        <v>2024</v>
      </c>
      <c r="C4" s="140">
        <v>2025</v>
      </c>
      <c r="D4" s="141"/>
      <c r="E4" s="37" t="s">
        <v>89</v>
      </c>
    </row>
    <row r="5" spans="1:6" x14ac:dyDescent="0.25">
      <c r="A5" s="79" t="s">
        <v>67</v>
      </c>
      <c r="B5" s="93" t="s">
        <v>91</v>
      </c>
      <c r="C5" s="39" t="s">
        <v>91</v>
      </c>
      <c r="D5" s="14" t="s">
        <v>90</v>
      </c>
      <c r="E5" s="83" t="s">
        <v>149</v>
      </c>
    </row>
    <row r="6" spans="1:6" x14ac:dyDescent="0.25">
      <c r="A6" t="s">
        <v>59</v>
      </c>
      <c r="B6" s="94">
        <v>236270</v>
      </c>
      <c r="C6" s="80">
        <v>242033</v>
      </c>
      <c r="D6" s="87">
        <v>45.599323262657741</v>
      </c>
      <c r="E6" s="90">
        <v>2.4391585897490131</v>
      </c>
      <c r="F6" s="86"/>
    </row>
    <row r="7" spans="1:6" x14ac:dyDescent="0.25">
      <c r="A7" s="40" t="s">
        <v>60</v>
      </c>
      <c r="B7" s="95">
        <v>95497</v>
      </c>
      <c r="C7" s="84">
        <v>100831</v>
      </c>
      <c r="D7" s="88">
        <v>18.996687905769225</v>
      </c>
      <c r="E7" s="91">
        <v>5.5855157753646694</v>
      </c>
      <c r="F7" s="86"/>
    </row>
    <row r="8" spans="1:6" x14ac:dyDescent="0.25">
      <c r="A8" t="s">
        <v>98</v>
      </c>
      <c r="B8" s="94">
        <v>74757</v>
      </c>
      <c r="C8" s="80">
        <v>89504</v>
      </c>
      <c r="D8" s="87">
        <v>16.862666782219442</v>
      </c>
      <c r="E8" s="90">
        <v>19.732987304857332</v>
      </c>
      <c r="F8" s="86"/>
    </row>
    <row r="9" spans="1:6" x14ac:dyDescent="0.25">
      <c r="A9" s="40" t="s">
        <v>61</v>
      </c>
      <c r="B9" s="95">
        <v>28062</v>
      </c>
      <c r="C9" s="84">
        <v>30201</v>
      </c>
      <c r="D9" s="88">
        <v>5.7</v>
      </c>
      <c r="E9" s="91">
        <v>7.6224075261920063</v>
      </c>
      <c r="F9" s="86"/>
    </row>
    <row r="10" spans="1:6" x14ac:dyDescent="0.25">
      <c r="A10" t="s">
        <v>62</v>
      </c>
      <c r="B10" s="94">
        <v>24464</v>
      </c>
      <c r="C10" s="80">
        <v>27868</v>
      </c>
      <c r="D10" s="87">
        <v>5.2503664404595485</v>
      </c>
      <c r="E10" s="90">
        <v>13.914323086984965</v>
      </c>
      <c r="F10" s="86"/>
    </row>
    <row r="11" spans="1:6" x14ac:dyDescent="0.25">
      <c r="A11" s="40" t="s">
        <v>63</v>
      </c>
      <c r="B11" s="95">
        <v>21416</v>
      </c>
      <c r="C11" s="84">
        <v>21481</v>
      </c>
      <c r="D11" s="88">
        <v>4.0470475637832477</v>
      </c>
      <c r="E11" s="91">
        <v>0.30351139335076027</v>
      </c>
      <c r="F11" s="86"/>
    </row>
    <row r="12" spans="1:6" x14ac:dyDescent="0.25">
      <c r="A12" t="s">
        <v>96</v>
      </c>
      <c r="B12" s="94">
        <v>9028</v>
      </c>
      <c r="C12" s="80">
        <v>8837</v>
      </c>
      <c r="D12" s="87">
        <v>1.664901974822055</v>
      </c>
      <c r="E12" s="90">
        <v>-2.16</v>
      </c>
      <c r="F12" s="86"/>
    </row>
    <row r="13" spans="1:6" x14ac:dyDescent="0.25">
      <c r="A13" s="40" t="s">
        <v>99</v>
      </c>
      <c r="B13" s="95">
        <v>2869</v>
      </c>
      <c r="C13" s="84">
        <v>2758</v>
      </c>
      <c r="D13" s="88">
        <v>0.5196106876269353</v>
      </c>
      <c r="E13" s="91">
        <v>-3.868943882886029</v>
      </c>
      <c r="F13" s="86"/>
    </row>
    <row r="14" spans="1:6" x14ac:dyDescent="0.25">
      <c r="A14" t="s">
        <v>97</v>
      </c>
      <c r="B14" s="94">
        <v>2256</v>
      </c>
      <c r="C14" s="80">
        <v>2381</v>
      </c>
      <c r="D14" s="87">
        <v>0.44858341089185388</v>
      </c>
      <c r="E14" s="90">
        <v>5.5407801418439675</v>
      </c>
      <c r="F14" s="86"/>
    </row>
    <row r="15" spans="1:6" x14ac:dyDescent="0.25">
      <c r="A15" s="40" t="s">
        <v>93</v>
      </c>
      <c r="B15" s="95">
        <v>841</v>
      </c>
      <c r="C15" s="84">
        <v>755</v>
      </c>
      <c r="D15" s="88">
        <v>0.14224295473471218</v>
      </c>
      <c r="E15" s="91">
        <v>-10.22592152199762</v>
      </c>
      <c r="F15" s="86"/>
    </row>
    <row r="16" spans="1:6" x14ac:dyDescent="0.25">
      <c r="A16" t="s">
        <v>92</v>
      </c>
      <c r="B16" s="94">
        <v>690</v>
      </c>
      <c r="C16" s="80">
        <v>757</v>
      </c>
      <c r="D16" s="87">
        <v>0.14261975726381076</v>
      </c>
      <c r="E16" s="90">
        <v>9.7101449275362341</v>
      </c>
      <c r="F16" s="86"/>
    </row>
    <row r="17" spans="1:6" x14ac:dyDescent="0.25">
      <c r="A17" s="40" t="s">
        <v>64</v>
      </c>
      <c r="B17" s="95">
        <v>369</v>
      </c>
      <c r="C17" s="84">
        <v>572</v>
      </c>
      <c r="D17" s="88">
        <v>0.10776552332219254</v>
      </c>
      <c r="E17" s="91">
        <v>55.013550135501362</v>
      </c>
      <c r="F17" s="86"/>
    </row>
    <row r="18" spans="1:6" x14ac:dyDescent="0.25">
      <c r="A18" t="s">
        <v>65</v>
      </c>
      <c r="B18" s="94">
        <v>197</v>
      </c>
      <c r="C18" s="80">
        <v>179</v>
      </c>
      <c r="D18" s="87">
        <v>3.3723826354322493E-2</v>
      </c>
      <c r="E18" s="90">
        <v>-9.1370558375634516</v>
      </c>
      <c r="F18" s="86"/>
    </row>
    <row r="19" spans="1:6" x14ac:dyDescent="0.25">
      <c r="A19" s="40" t="s">
        <v>94</v>
      </c>
      <c r="B19" s="95">
        <v>2014</v>
      </c>
      <c r="C19" s="84">
        <v>2625</v>
      </c>
      <c r="D19" s="88">
        <v>0.49455331944188008</v>
      </c>
      <c r="E19" s="91">
        <v>30.337636544190673</v>
      </c>
      <c r="F19" s="86"/>
    </row>
    <row r="20" spans="1:6" x14ac:dyDescent="0.25">
      <c r="A20" s="60" t="s">
        <v>66</v>
      </c>
      <c r="B20" s="96">
        <v>498730</v>
      </c>
      <c r="C20" s="82">
        <v>530782</v>
      </c>
      <c r="D20" s="89">
        <v>100</v>
      </c>
      <c r="E20" s="92">
        <v>6.4068817997566327</v>
      </c>
      <c r="F20" s="86"/>
    </row>
    <row r="21" spans="1:6" ht="3.95" customHeight="1" x14ac:dyDescent="0.25">
      <c r="F21" s="86">
        <f t="shared" ref="F21" si="0">+C21*100/$C$20</f>
        <v>0</v>
      </c>
    </row>
    <row r="22" spans="1:6" x14ac:dyDescent="0.25">
      <c r="A22" t="s">
        <v>68</v>
      </c>
    </row>
    <row r="23" spans="1:6" x14ac:dyDescent="0.25">
      <c r="B23" s="9"/>
    </row>
  </sheetData>
  <mergeCells count="1">
    <mergeCell ref="C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Cadro1</vt:lpstr>
      <vt:lpstr>Cadro 2</vt:lpstr>
      <vt:lpstr>Cadro 3</vt:lpstr>
      <vt:lpstr>c4</vt:lpstr>
      <vt:lpstr>c5</vt:lpstr>
      <vt:lpstr>c6</vt:lpstr>
      <vt:lpstr>c7</vt:lpstr>
      <vt:lpstr>c8</vt:lpstr>
      <vt:lpstr>c9</vt:lpstr>
      <vt:lpstr>c10</vt:lpstr>
      <vt:lpstr>c11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Manuel López Sande</dc:creator>
  <cp:keywords/>
  <dc:description/>
  <cp:lastModifiedBy>López Sande, Manuel</cp:lastModifiedBy>
  <cp:revision/>
  <dcterms:created xsi:type="dcterms:W3CDTF">2019-07-08T14:48:22Z</dcterms:created>
  <dcterms:modified xsi:type="dcterms:W3CDTF">2026-06-15T09:00:16Z</dcterms:modified>
  <cp:category/>
  <cp:contentStatus/>
</cp:coreProperties>
</file>